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EFB-221\"/>
    </mc:Choice>
  </mc:AlternateContent>
  <xr:revisionPtr revIDLastSave="0" documentId="13_ncr:1_{038EE5DE-E79C-497B-9867-B1D5679948F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23" sheetId="1" r:id="rId1"/>
    <sheet name="Summen" sheetId="7" r:id="rId2"/>
    <sheet name="EFB Basis" sheetId="12" r:id="rId3"/>
    <sheet name="221" sheetId="3" r:id="rId4"/>
    <sheet name="222" sheetId="5" r:id="rId5"/>
  </sheets>
  <definedNames>
    <definedName name="Anteil1">Summen!$D:$D</definedName>
    <definedName name="Anteil1Label">'223'!$F$10</definedName>
    <definedName name="Anteil2">Summen!$E:$E</definedName>
    <definedName name="Anteil2Label">'223'!$G$10</definedName>
    <definedName name="Anteil3">Summen!$F:$F</definedName>
    <definedName name="Anteil3Label">'223'!$H$10</definedName>
    <definedName name="Anteil4">Summen!$G:$G</definedName>
    <definedName name="Anteil4Label">'223'!$I$10</definedName>
    <definedName name="Baustellengemeinkosten" localSheetId="2">'EFB Basis'!$26:$26</definedName>
    <definedName name="Baustellengemeinkosten">#REF!</definedName>
    <definedName name="Betreff1Zelle" localSheetId="3">'221'!$A$4</definedName>
    <definedName name="Betreff1Zelle" localSheetId="0">'223'!$A$4</definedName>
    <definedName name="Betreff2Zelle" localSheetId="3">'221'!$A$5</definedName>
    <definedName name="Betreff2Zelle" localSheetId="0">'223'!$A$5</definedName>
    <definedName name="BieterZelle" localSheetId="3">'221'!$A$2</definedName>
    <definedName name="BieterZelle" localSheetId="0">'223'!$A$2</definedName>
    <definedName name="DocBetreff1">Summen!$A$4</definedName>
    <definedName name="DocBetreff2">Summen!$A$5</definedName>
    <definedName name="DocBetreff3">Summen!$A$6</definedName>
    <definedName name="DocDate">Summen!$G$1</definedName>
    <definedName name="DocName">Summen!$A$1</definedName>
    <definedName name="DocNr">Summen!#REF!</definedName>
    <definedName name="DocRef1">Summen!$G$3</definedName>
    <definedName name="DocRef2">Summen!$G$4</definedName>
    <definedName name="DocRef3">Summen!$G$5</definedName>
    <definedName name="DocRef4">Summen!$G$6</definedName>
    <definedName name="DocUZ">Summen!$A$3</definedName>
    <definedName name="_xlnm.Print_Area" localSheetId="0">'223'!$A$1:$J$30</definedName>
    <definedName name="_xlnm.Print_Titles" localSheetId="0">'223'!$1:$10</definedName>
    <definedName name="Eingabespalte1" localSheetId="2">'EFB Basis'!$C:$C</definedName>
    <definedName name="Eingabespalte2" localSheetId="2">'EFB Basis'!$D:$D</definedName>
    <definedName name="Eingabespalte3" localSheetId="2">'EFB Basis'!$E:$E</definedName>
    <definedName name="Eingabespalte4" localSheetId="2">'EFB Basis'!$F:$F</definedName>
    <definedName name="Eingabespalte5" localSheetId="2">'EFB Basis'!$G:$G</definedName>
    <definedName name="EinheitSpalte">'223'!$D:$D</definedName>
    <definedName name="EPSpalte">'223'!$J:$J</definedName>
    <definedName name="GeraetSpalte">'223'!$H:$H</definedName>
    <definedName name="Gerätekosten" localSheetId="2">'EFB Basis'!#REF!</definedName>
    <definedName name="GkUmgelegt">Summen!$F$21</definedName>
    <definedName name="HeadLine">Summen!$9:$9</definedName>
    <definedName name="KtxtSpalte">'223'!$B:$B</definedName>
    <definedName name="KundeZelle" localSheetId="3">'221'!$A$7</definedName>
    <definedName name="KundeZelle" localSheetId="0">'223'!$A$7</definedName>
    <definedName name="Lohn" localSheetId="2">'EFB Basis'!$5:$5</definedName>
    <definedName name="LohnSpalte">'223'!$F:$F</definedName>
    <definedName name="MengeSpalte">'223'!$C:$C</definedName>
    <definedName name="Minuten">Summen!$C:$C</definedName>
    <definedName name="Nachunternehmerleistung" localSheetId="2">'EFB Basis'!#REF!</definedName>
    <definedName name="neuername">'221'!$A$2</definedName>
    <definedName name="OZSpalte">'223'!$A:$A</definedName>
    <definedName name="PosDB1">Summen!#REF!</definedName>
    <definedName name="PosDb1Fremd">Summen!#REF!</definedName>
    <definedName name="PosDB1Lohn">Summen!#REF!</definedName>
    <definedName name="PosDB1Mat">Summen!#REF!</definedName>
    <definedName name="PosEk">Summen!$D$21</definedName>
    <definedName name="PosEkFremd">Summen!$D$29</definedName>
    <definedName name="PosEkGem">Summen!$F$30</definedName>
    <definedName name="PosEkLohn">Summen!$D$25</definedName>
    <definedName name="PosEkLohnStd">Summen!$D$33</definedName>
    <definedName name="PosEkMat">Summen!$D$22</definedName>
    <definedName name="PosVk">Summen!$E$21</definedName>
    <definedName name="PosVkFremd">Summen!$E$29</definedName>
    <definedName name="PosVkLohn">Summen!$E$25</definedName>
    <definedName name="PosVkLohnStd">Summen!$E$33</definedName>
    <definedName name="PosVkMat">Summen!$E$22</definedName>
    <definedName name="PosZeit">Summen!$C$25</definedName>
    <definedName name="RootCEkAnt1">Summen!$D$37</definedName>
    <definedName name="RootCEkAnt2">Summen!$E$37</definedName>
    <definedName name="RootCEkAnt3">Summen!$F$37</definedName>
    <definedName name="RootCEkAnt456">Summen!$G$37</definedName>
    <definedName name="RootEPAnt1Btr">Summen!$D$38</definedName>
    <definedName name="RootEPAnt2Btr">Summen!$E$38</definedName>
    <definedName name="RootEPAnt3Btr">Summen!$F$38</definedName>
    <definedName name="RootEPAnt456Btr">Summen!$G$38</definedName>
    <definedName name="sonstKosten" localSheetId="2">'EFB Basis'!#REF!</definedName>
    <definedName name="SonstSpalte">'223'!$I:$I</definedName>
    <definedName name="StartZeile">'223'!$11:$11</definedName>
    <definedName name="Stoffkosten" localSheetId="2">'EFB Basis'!$6:$6</definedName>
    <definedName name="StoffSpalte">'223'!$G:$G</definedName>
    <definedName name="Stunden" localSheetId="2">'EFB Basis'!$4:$4</definedName>
    <definedName name="SummeFremd">Summen!$14:$14</definedName>
    <definedName name="SummeNetto">Summen!#REF!</definedName>
    <definedName name="SummePositionen">Summen!$13:$13</definedName>
    <definedName name="SummLine">Summen!#REF!</definedName>
    <definedName name="VergabeNrZelle" localSheetId="3">'221'!$G$2</definedName>
    <definedName name="VergabeNrZelle" localSheetId="0">'223'!$F$2</definedName>
    <definedName name="Vergabenummer">'221'!$G$2</definedName>
    <definedName name="VkAntFremd">Summen!$14:$14</definedName>
    <definedName name="VkAntFremdNep">Summen!$11:$11</definedName>
    <definedName name="VkAntPos">Summen!$13:$13</definedName>
    <definedName name="VkAntPosNep">Summen!$10:$10</definedName>
    <definedName name="ZeitSpalte">'223'!$E:$E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3" l="1"/>
  <c r="K20" i="3"/>
  <c r="G34" i="7"/>
  <c r="E34" i="7"/>
  <c r="F29" i="7"/>
  <c r="G29" i="7" s="1"/>
  <c r="C29" i="7"/>
  <c r="F28" i="7"/>
  <c r="F27" i="7"/>
  <c r="F26" i="7"/>
  <c r="G25" i="7"/>
  <c r="F25" i="7"/>
  <c r="F31" i="7" s="1"/>
  <c r="G17" i="7"/>
  <c r="F17" i="7"/>
  <c r="E17" i="7"/>
  <c r="G15" i="7"/>
  <c r="F15" i="7"/>
  <c r="E15" i="7"/>
  <c r="D15" i="7"/>
  <c r="C15" i="7"/>
  <c r="G12" i="7"/>
  <c r="F12" i="7"/>
  <c r="E12" i="7"/>
  <c r="D12" i="7"/>
  <c r="C12" i="7"/>
  <c r="K29" i="3"/>
  <c r="H29" i="3"/>
  <c r="G29" i="3"/>
  <c r="E29" i="3"/>
  <c r="D29" i="3"/>
  <c r="J14" i="3"/>
  <c r="J12" i="3"/>
  <c r="D31" i="12"/>
  <c r="F18" i="12"/>
  <c r="B16" i="12"/>
  <c r="F8" i="12" l="1"/>
  <c r="K54" i="3" s="1"/>
  <c r="F7" i="12"/>
  <c r="G54" i="3" s="1"/>
  <c r="B8" i="12"/>
  <c r="B12" i="12"/>
  <c r="B13" i="12" s="1"/>
  <c r="D42" i="3" s="1"/>
  <c r="F27" i="12" l="1"/>
  <c r="F24" i="12"/>
  <c r="K28" i="3" s="1"/>
  <c r="F26" i="12" l="1"/>
  <c r="F19" i="12"/>
  <c r="B7" i="12"/>
  <c r="K31" i="3" l="1"/>
  <c r="K33" i="3"/>
  <c r="K32" i="3"/>
  <c r="B27" i="12"/>
  <c r="J18" i="3"/>
  <c r="D34" i="3" s="1"/>
  <c r="B24" i="12"/>
  <c r="D28" i="3" s="1"/>
  <c r="B26" i="12" l="1"/>
  <c r="B19" i="12"/>
  <c r="D32" i="3" l="1"/>
  <c r="D31" i="3"/>
  <c r="D33" i="3"/>
  <c r="H17" i="7" l="1"/>
  <c r="J2" i="3"/>
  <c r="H13" i="7"/>
  <c r="H14" i="7"/>
  <c r="H10" i="7"/>
  <c r="H11" i="7"/>
  <c r="J2" i="5"/>
  <c r="I2" i="1"/>
  <c r="F18" i="7" l="1"/>
  <c r="E18" i="7"/>
  <c r="G18" i="7"/>
  <c r="H12" i="7"/>
  <c r="H15" i="7"/>
  <c r="I54" i="3"/>
  <c r="K34" i="3" s="1"/>
  <c r="D26" i="7" l="1"/>
  <c r="E26" i="7"/>
  <c r="D28" i="7"/>
  <c r="G28" i="7" s="1"/>
  <c r="E7" i="12" s="1"/>
  <c r="E28" i="7"/>
  <c r="E8" i="12" s="1"/>
  <c r="K51" i="3" s="1"/>
  <c r="D27" i="7"/>
  <c r="G27" i="7" s="1"/>
  <c r="D7" i="12" s="1"/>
  <c r="E27" i="7"/>
  <c r="D8" i="12" s="1"/>
  <c r="K48" i="3" s="1"/>
  <c r="B42" i="3"/>
  <c r="H75" i="5"/>
  <c r="E66" i="5"/>
  <c r="J66" i="5" s="1"/>
  <c r="G51" i="3" l="1"/>
  <c r="E27" i="12"/>
  <c r="E24" i="12"/>
  <c r="H28" i="3" s="1"/>
  <c r="G48" i="3"/>
  <c r="D24" i="12"/>
  <c r="G28" i="3" s="1"/>
  <c r="D27" i="12"/>
  <c r="E31" i="7"/>
  <c r="C8" i="12"/>
  <c r="K45" i="3" s="1"/>
  <c r="G26" i="7"/>
  <c r="D31" i="7"/>
  <c r="E75" i="5"/>
  <c r="K66" i="5" s="1"/>
  <c r="G75" i="5"/>
  <c r="F75" i="5"/>
  <c r="D19" i="12" l="1"/>
  <c r="D26" i="12"/>
  <c r="E19" i="12"/>
  <c r="E26" i="12"/>
  <c r="G31" i="7"/>
  <c r="C7" i="12"/>
  <c r="K18" i="3"/>
  <c r="K10" i="3"/>
  <c r="I48" i="3"/>
  <c r="I51" i="3"/>
  <c r="B59" i="5"/>
  <c r="H33" i="3" l="1"/>
  <c r="H32" i="3"/>
  <c r="H31" i="3"/>
  <c r="G45" i="3"/>
  <c r="I45" i="3" s="1"/>
  <c r="E34" i="3" s="1"/>
  <c r="C24" i="12"/>
  <c r="E28" i="3" s="1"/>
  <c r="C27" i="12"/>
  <c r="G32" i="3"/>
  <c r="G33" i="3"/>
  <c r="G31" i="3"/>
  <c r="H34" i="3"/>
  <c r="H74" i="5" s="1"/>
  <c r="G34" i="3"/>
  <c r="F73" i="5" s="1"/>
  <c r="E64" i="5"/>
  <c r="J64" i="5" s="1"/>
  <c r="E62" i="5"/>
  <c r="J62" i="5" s="1"/>
  <c r="K12" i="3"/>
  <c r="K13" i="5" s="1"/>
  <c r="K11" i="5"/>
  <c r="K14" i="3"/>
  <c r="K15" i="5" s="1"/>
  <c r="I22" i="5"/>
  <c r="K22" i="5"/>
  <c r="G73" i="5"/>
  <c r="G74" i="5"/>
  <c r="F74" i="5"/>
  <c r="H73" i="5" l="1"/>
  <c r="C26" i="12"/>
  <c r="C19" i="12"/>
  <c r="E74" i="5"/>
  <c r="K64" i="5" s="1"/>
  <c r="E73" i="5"/>
  <c r="K62" i="5" s="1"/>
  <c r="K17" i="5"/>
  <c r="K24" i="5" s="1"/>
  <c r="E60" i="5"/>
  <c r="C20" i="12" l="1"/>
  <c r="B20" i="12"/>
  <c r="F20" i="12"/>
  <c r="E20" i="12"/>
  <c r="D20" i="12"/>
  <c r="E32" i="3"/>
  <c r="E33" i="3"/>
  <c r="E31" i="3"/>
  <c r="G22" i="5"/>
  <c r="E72" i="5"/>
  <c r="K60" i="5" s="1"/>
  <c r="G72" i="5" l="1"/>
  <c r="J60" i="5"/>
  <c r="F72" i="5" l="1"/>
  <c r="D59" i="5" l="1"/>
  <c r="E59" i="5" s="1"/>
  <c r="G67" i="5" s="1"/>
  <c r="K42" i="3"/>
  <c r="K57" i="3" s="1"/>
  <c r="H72" i="5" l="1"/>
  <c r="E71" i="5"/>
  <c r="K59" i="5" s="1"/>
  <c r="G71" i="5" l="1"/>
  <c r="G91" i="5" s="1"/>
  <c r="F71" i="5"/>
  <c r="H71" i="5"/>
  <c r="G92" i="5" s="1"/>
  <c r="F95" i="5" l="1"/>
  <c r="F94" i="5"/>
  <c r="F93" i="5"/>
  <c r="J59" i="5" l="1"/>
  <c r="K67" i="5"/>
  <c r="F89" i="5" s="1"/>
  <c r="G90" i="5" s="1"/>
  <c r="K96" i="5" s="1"/>
  <c r="G97" i="5" s="1"/>
</calcChain>
</file>

<file path=xl/sharedStrings.xml><?xml version="1.0" encoding="utf-8"?>
<sst xmlns="http://schemas.openxmlformats.org/spreadsheetml/2006/main" count="284" uniqueCount="209">
  <si>
    <t>Bieter</t>
  </si>
  <si>
    <t>Vergabenummer</t>
  </si>
  <si>
    <t>Datum</t>
  </si>
  <si>
    <t>Baumaßnahme</t>
  </si>
  <si>
    <t>Aufgliederung der Einheitspreise</t>
  </si>
  <si>
    <r>
      <t>OZ des LV</t>
    </r>
    <r>
      <rPr>
        <vertAlign val="superscript"/>
        <sz val="6"/>
        <rFont val="Arial"/>
        <family val="2"/>
      </rPr>
      <t>1</t>
    </r>
  </si>
  <si>
    <r>
      <t>Kurzbezeichnung d. Teilleistung</t>
    </r>
    <r>
      <rPr>
        <vertAlign val="superscript"/>
        <sz val="6"/>
        <rFont val="Arial"/>
        <family val="2"/>
      </rPr>
      <t>1</t>
    </r>
  </si>
  <si>
    <r>
      <t>Menge</t>
    </r>
    <r>
      <rPr>
        <vertAlign val="superscript"/>
        <sz val="6"/>
        <rFont val="Arial"/>
        <family val="2"/>
      </rPr>
      <t>1</t>
    </r>
  </si>
  <si>
    <r>
      <t>Mengen-einheit</t>
    </r>
    <r>
      <rPr>
        <vertAlign val="superscript"/>
        <sz val="6"/>
        <rFont val="Arial"/>
        <family val="2"/>
      </rPr>
      <t>1</t>
    </r>
  </si>
  <si>
    <r>
      <t>Löhne</t>
    </r>
    <r>
      <rPr>
        <vertAlign val="superscript"/>
        <sz val="6"/>
        <rFont val="Arial"/>
        <family val="2"/>
      </rPr>
      <t>2,3</t>
    </r>
  </si>
  <si>
    <r>
      <t>Stoffe</t>
    </r>
    <r>
      <rPr>
        <vertAlign val="superscript"/>
        <sz val="6"/>
        <rFont val="Arial"/>
        <family val="2"/>
      </rPr>
      <t>2</t>
    </r>
  </si>
  <si>
    <r>
      <t>Geräte</t>
    </r>
    <r>
      <rPr>
        <vertAlign val="superscript"/>
        <sz val="6"/>
        <rFont val="Arial"/>
        <family val="2"/>
      </rPr>
      <t>2,4</t>
    </r>
  </si>
  <si>
    <r>
      <t>Sonstiges</t>
    </r>
    <r>
      <rPr>
        <vertAlign val="superscript"/>
        <sz val="6"/>
        <rFont val="Arial"/>
        <family val="2"/>
      </rPr>
      <t>2</t>
    </r>
  </si>
  <si>
    <t>Angebotener Einheitspreis           (Sp. 6+7+8+9)</t>
  </si>
  <si>
    <t>Leistung</t>
  </si>
  <si>
    <t>Angaben zur Kalkulation mit vorbestimmten Zuschlägen</t>
  </si>
  <si>
    <t xml:space="preserve">Angaben über den Verrechnungslohn </t>
  </si>
  <si>
    <t xml:space="preserve">Mittellohn ML </t>
  </si>
  <si>
    <t xml:space="preserve">einschl. Lohnzulagen u. Lohnerhöhung, wenn keine Lohngleitklausel vereinbart wird </t>
  </si>
  <si>
    <t>1.1</t>
  </si>
  <si>
    <t>1.2</t>
  </si>
  <si>
    <t>1.3</t>
  </si>
  <si>
    <t xml:space="preserve">Lohnnebenkosten </t>
  </si>
  <si>
    <t xml:space="preserve">Kalkulationslohn KL </t>
  </si>
  <si>
    <t xml:space="preserve">(Summe 1.1 bis 1.3) </t>
  </si>
  <si>
    <t xml:space="preserve">Zuschlag auf Kalkulationslohn </t>
  </si>
  <si>
    <t xml:space="preserve">(aus Zeile 2.4, Spalte 1) </t>
  </si>
  <si>
    <t xml:space="preserve">Verrechnungslohn VL </t>
  </si>
  <si>
    <t xml:space="preserve">(Summe 1.4 und 1.5, VL im Formblatt 223 berücksichtigen) </t>
  </si>
  <si>
    <t>1.4</t>
  </si>
  <si>
    <t>1.5</t>
  </si>
  <si>
    <t>1.6</t>
  </si>
  <si>
    <t>Zuschlag %</t>
  </si>
  <si>
    <t>€/h</t>
  </si>
  <si>
    <t xml:space="preserve">Zuschläge in % auf </t>
  </si>
  <si>
    <t>Lohn</t>
  </si>
  <si>
    <t>Stoffkosten</t>
  </si>
  <si>
    <t>Geräte- kosten</t>
  </si>
  <si>
    <t>Nachunter- nehmer- leistungen</t>
  </si>
  <si>
    <t>2.1</t>
  </si>
  <si>
    <t>2.2</t>
  </si>
  <si>
    <t>2.3</t>
  </si>
  <si>
    <t>2.4</t>
  </si>
  <si>
    <t>Baustellengemeinkosten</t>
  </si>
  <si>
    <t xml:space="preserve">Allgemeine Geschäftskosten </t>
  </si>
  <si>
    <t xml:space="preserve">Wagnis und Gewinn </t>
  </si>
  <si>
    <t xml:space="preserve">Gesamtzuschläge </t>
  </si>
  <si>
    <t xml:space="preserve">Ermittlung der Angebotssumme </t>
  </si>
  <si>
    <t xml:space="preserve">Eigene Lohnkosten </t>
  </si>
  <si>
    <t xml:space="preserve">Stoffkosten </t>
  </si>
  <si>
    <t xml:space="preserve">(einschl. Kosten für Hilfsstoffe) </t>
  </si>
  <si>
    <t xml:space="preserve"> Gerätekosten </t>
  </si>
  <si>
    <t xml:space="preserve">(einschließlich Kosten für Energie und Betriebsstoffe) </t>
  </si>
  <si>
    <t xml:space="preserve">Sonstige Kosten </t>
  </si>
  <si>
    <t xml:space="preserve">(vom Bieter zu erläutern) </t>
  </si>
  <si>
    <t>3</t>
  </si>
  <si>
    <t>3.1</t>
  </si>
  <si>
    <t>3.2</t>
  </si>
  <si>
    <t>3.3</t>
  </si>
  <si>
    <t>3.4</t>
  </si>
  <si>
    <t>3.5</t>
  </si>
  <si>
    <t>Angebotssumme ohne Umsatzsteuer</t>
  </si>
  <si>
    <t xml:space="preserve">Einzelkosten der Teilleistungen = unmittelbare Her- stellungskosten € </t>
  </si>
  <si>
    <t xml:space="preserve"> </t>
  </si>
  <si>
    <t>Sonstige Kosten</t>
  </si>
  <si>
    <t xml:space="preserve">eventuelle Erläuterungen des Bieters: </t>
  </si>
  <si>
    <t xml:space="preserve">Angaben zur Kalkulation über die Endsumme </t>
  </si>
  <si>
    <t xml:space="preserve">Sozialkosten, Soziallöhne und lohnbezogene Kosten  </t>
  </si>
  <si>
    <t xml:space="preserve">Auslösungen, Fahrgelder  </t>
  </si>
  <si>
    <t>1</t>
  </si>
  <si>
    <t xml:space="preserve">Berechnung des Verrechnungslohnes nach Ermittlung der Angebotssumme (vgl. Blatt 2) </t>
  </si>
  <si>
    <t xml:space="preserve">Umlage auf Lohn </t>
  </si>
  <si>
    <t xml:space="preserve">(Kalkulationslohn x v.H. Umlage aus 2.1) </t>
  </si>
  <si>
    <t xml:space="preserve">(Summe 1.4  und 1.5) </t>
  </si>
  <si>
    <t xml:space="preserve"> Umlage  Summe 3 auf die Einzelkosten für die Ermittlung der EH-Preise</t>
  </si>
  <si>
    <t>%</t>
  </si>
  <si>
    <t>€</t>
  </si>
  <si>
    <t>x</t>
  </si>
  <si>
    <t xml:space="preserve">Einzelkosten der Teilleistungen = unmittelbare Herstellungskosten </t>
  </si>
  <si>
    <t>Gerätekosten</t>
  </si>
  <si>
    <t>(einschl. Kosten für Energie und Betriebsstoffe)</t>
  </si>
  <si>
    <t xml:space="preserve">Sonstige Kosten  </t>
  </si>
  <si>
    <t xml:space="preserve">(Vom Bieter zu erläutern)  </t>
  </si>
  <si>
    <t xml:space="preserve">Einzelkosten der Teilleistungen (Summe 2) </t>
  </si>
  <si>
    <t>2.5</t>
  </si>
  <si>
    <t>noch zu verteilen</t>
  </si>
  <si>
    <t xml:space="preserve">Zusammensetzung der Umlagesummen </t>
  </si>
  <si>
    <t xml:space="preserve">eigene Lohnkosten </t>
  </si>
  <si>
    <t xml:space="preserve">Stoffkosten  </t>
  </si>
  <si>
    <t>Nachunternehmerleistungen</t>
  </si>
  <si>
    <t>Anteil W+G (€)</t>
  </si>
  <si>
    <t>Baustellengemeinkosten, Allgemeine Geschäftskosten, Wagnis und Gewinn</t>
  </si>
  <si>
    <t>(soweit hierfür keine besonderen Ansätze im Leistungsverzeichnis vorgesehen sind)</t>
  </si>
  <si>
    <t>3.1.1</t>
  </si>
  <si>
    <t>Lohnkosten einschließlich Hilfslöhne</t>
  </si>
  <si>
    <t xml:space="preserve">Bei Angebotssummen unter 5 Mio € : </t>
  </si>
  <si>
    <t xml:space="preserve">Angabe des Betrages </t>
  </si>
  <si>
    <t xml:space="preserve">Bei Angebotssummen über 5 Mio € :  </t>
  </si>
  <si>
    <t>3.1.2</t>
  </si>
  <si>
    <t>Gehaltskosten für Bauleitung, Abrechnung Vermessung usw.</t>
  </si>
  <si>
    <t>3.1.3</t>
  </si>
  <si>
    <t>Vorhalten u. Reparatur der Geräte u. Ausrüstungen, Energieverbrauch, Werkzeuge u. Kleingeräte, Materialkosten f. Baustelleneinrichtung</t>
  </si>
  <si>
    <t>3.1.4</t>
  </si>
  <si>
    <t xml:space="preserve">An- u. Abtransport der Geräte u. Ausrüstungen, Hilfsstoffe, Pachten usw. </t>
  </si>
  <si>
    <t>3.1.5</t>
  </si>
  <si>
    <t xml:space="preserve">Sonderkosten der Baustelle, wie techn. 
Ausführungsbearbeitung, objektbezogene 
Versicherungen usw. </t>
  </si>
  <si>
    <t xml:space="preserve">Baustellengemeinkosten (Summe 3.1) </t>
  </si>
  <si>
    <t xml:space="preserve">Allgemeine Geschäftskosten (Summe 3.2) </t>
  </si>
  <si>
    <t xml:space="preserve">Wagnis und Gewinn (Summe 3.3) </t>
  </si>
  <si>
    <t xml:space="preserve">Umlage auf die Einzelkosten (Summe 3) </t>
  </si>
  <si>
    <t xml:space="preserve">Angebotssumme ohne Umsatzsteuer (Summe 2 und 3) </t>
  </si>
  <si>
    <t>Sozialkosten</t>
  </si>
  <si>
    <t>Betrag                               €</t>
  </si>
  <si>
    <t>Gesamt                              €</t>
  </si>
  <si>
    <t>Stoff- kosten</t>
  </si>
  <si>
    <t>Gesamt- zuschlä- ge gem. 2.4            %</t>
  </si>
  <si>
    <t>Angebots- summe                                                       €</t>
  </si>
  <si>
    <t>Lohn                                                         €/h</t>
  </si>
  <si>
    <r>
      <t>Zeitansatz</t>
    </r>
    <r>
      <rPr>
        <vertAlign val="superscript"/>
        <sz val="6"/>
        <rFont val="Arial"/>
        <family val="2"/>
      </rPr>
      <t>2</t>
    </r>
  </si>
  <si>
    <r>
      <t>Teilkosten einschl. Zuschläge in €                                                                                                                                                                                (ohne Umsatzsteuer) je Mengeneinheit</t>
    </r>
    <r>
      <rPr>
        <vertAlign val="superscript"/>
        <sz val="6"/>
        <rFont val="Arial"/>
        <family val="2"/>
      </rPr>
      <t>2</t>
    </r>
  </si>
  <si>
    <t xml:space="preserve">Verrechnungslohn (1.6) </t>
  </si>
  <si>
    <t xml:space="preserve">Gesamtstunden </t>
  </si>
  <si>
    <t xml:space="preserve">Kalkulationslohn(1.4)   </t>
  </si>
  <si>
    <t xml:space="preserve">Gesamtstunden:    </t>
  </si>
  <si>
    <t xml:space="preserve">Kalkulationslohn (1.4)  </t>
  </si>
  <si>
    <t xml:space="preserve">Gesamtstunden: </t>
  </si>
  <si>
    <r>
      <t xml:space="preserve">Sozialkosten, Soziallöhne und lohnbezogene Kosten, als Zuschlag auf </t>
    </r>
    <r>
      <rPr>
        <b/>
        <sz val="9"/>
        <rFont val="Arial"/>
        <family val="2"/>
      </rPr>
      <t xml:space="preserve">ML </t>
    </r>
  </si>
  <si>
    <r>
      <t xml:space="preserve">Auslösungen, Fahrgelder, als Zuschlag auf </t>
    </r>
    <r>
      <rPr>
        <b/>
        <sz val="9"/>
        <rFont val="Arial"/>
        <family val="2"/>
      </rPr>
      <t xml:space="preserve">ML </t>
    </r>
  </si>
  <si>
    <t>Anteil                                                                            BGK (€)</t>
  </si>
  <si>
    <t>Verteilung auf 100%</t>
  </si>
  <si>
    <t>Lohnnebenkosten</t>
  </si>
  <si>
    <t>Daten aus der ERP-Software</t>
  </si>
  <si>
    <t>Manuell einzugebende Daten</t>
  </si>
  <si>
    <t>Anteil AGK (€)</t>
  </si>
  <si>
    <t>Einkauf</t>
  </si>
  <si>
    <t>Geräte</t>
  </si>
  <si>
    <t>Nachunternehmer</t>
  </si>
  <si>
    <t>Aufgliederung</t>
  </si>
  <si>
    <t>LV Summen</t>
  </si>
  <si>
    <t>Verkauf</t>
  </si>
  <si>
    <t>Gesamt</t>
  </si>
  <si>
    <t>Eigene Leistungen</t>
  </si>
  <si>
    <t>Fremdleistungen</t>
  </si>
  <si>
    <t>Eigene Leistungen NEP</t>
  </si>
  <si>
    <t>Fremdleistungen NEP</t>
  </si>
  <si>
    <t>Minuten</t>
  </si>
  <si>
    <t>Anteil1</t>
  </si>
  <si>
    <t>Anteil2</t>
  </si>
  <si>
    <t>Anteil3</t>
  </si>
  <si>
    <t>Anteil4</t>
  </si>
  <si>
    <t>Summe</t>
  </si>
  <si>
    <t>Summe Einzelleistung</t>
  </si>
  <si>
    <t>Summe NEP</t>
  </si>
  <si>
    <t>Löhne</t>
  </si>
  <si>
    <t>davon Material/Geräte/Sonstiges</t>
  </si>
  <si>
    <t>davon Anteil v.H.</t>
  </si>
  <si>
    <t>Anteil Material</t>
  </si>
  <si>
    <t>Anteil Geräte</t>
  </si>
  <si>
    <t>Anteil Sonstiges</t>
  </si>
  <si>
    <t>EK Rest</t>
  </si>
  <si>
    <t>Summe Material/Geräte/Sonstiges</t>
  </si>
  <si>
    <t>Lohn / Std. laut LV</t>
  </si>
  <si>
    <t>Lohn / Std. aus Summen</t>
  </si>
  <si>
    <t>Nicht umgelegte Gemeinkosten</t>
  </si>
  <si>
    <t>enth.GK</t>
  </si>
  <si>
    <t>Aufteilung BE.Crafts klassich:</t>
  </si>
  <si>
    <t>Aufteilung nach EP-Anteilssummen:</t>
  </si>
  <si>
    <t>[1]</t>
  </si>
  <si>
    <t>[2]</t>
  </si>
  <si>
    <t>[3]</t>
  </si>
  <si>
    <t>[4..6]</t>
  </si>
  <si>
    <t>2.3.1</t>
  </si>
  <si>
    <t>2.3.2</t>
  </si>
  <si>
    <t>2.3.3</t>
  </si>
  <si>
    <t>Gewinn</t>
  </si>
  <si>
    <t>betriebsbezogenes Wagnis¹</t>
  </si>
  <si>
    <t>leistungsbezogenes Wagnis²</t>
  </si>
  <si>
    <t>3.3.1</t>
  </si>
  <si>
    <t>3.3.2</t>
  </si>
  <si>
    <t>3.3.3</t>
  </si>
  <si>
    <r>
      <t xml:space="preserve">Betriebsbezogenes Wagnis 
</t>
    </r>
    <r>
      <rPr>
        <sz val="7"/>
        <rFont val="Arial"/>
        <family val="2"/>
      </rPr>
      <t>(Wagnis für das allgemeine Unternehmensrisiko)</t>
    </r>
  </si>
  <si>
    <r>
      <t xml:space="preserve">Leistungsbezogenes Wagnis 
</t>
    </r>
    <r>
      <rPr>
        <sz val="7"/>
        <rFont val="Arial"/>
        <family val="2"/>
      </rPr>
      <t>(mit der Ausführung der Leistungen verbundenes Wagnis)</t>
    </r>
  </si>
  <si>
    <t>betriebs-bezogenes Wagnis</t>
  </si>
  <si>
    <t>leistungs-bezogenes Wagnis</t>
  </si>
  <si>
    <t xml:space="preserve"> Nachunternehmerleistungen¹</t>
  </si>
  <si>
    <t>Nachunternehmerleistungen¹</t>
  </si>
  <si>
    <t>Umlage gesamt (€)</t>
  </si>
  <si>
    <t>1) Auf Verlangen sind für diese Leistungen die Angaben zur Kalkulation der(s) Nachunternehmer(s) dem Auftraggeber vorzulegen.</t>
  </si>
  <si>
    <t>1) Wagnis für das allgemeine Unternehmensrisiko
2) Mit der Ausführung der Leistungen verbundenes Wagnis</t>
  </si>
  <si>
    <t>Davon Anteil</t>
  </si>
  <si>
    <t>Lohngebundene Kosten</t>
  </si>
  <si>
    <t xml:space="preserve">Zuschläge auf die Einzelkosten der Teilleistungen = unmittelbare Herstellungskosten </t>
  </si>
  <si>
    <t>Sonstiges</t>
  </si>
  <si>
    <t>Zeitanspruch</t>
  </si>
  <si>
    <t>in Minuten</t>
  </si>
  <si>
    <t>in Stunden</t>
  </si>
  <si>
    <t>Verteilung auf</t>
  </si>
  <si>
    <t>Stoff</t>
  </si>
  <si>
    <t>Nachunter-nehmen</t>
  </si>
  <si>
    <t>Zuschläge in % auf</t>
  </si>
  <si>
    <t>2.1 Baustellengemeinkosten</t>
  </si>
  <si>
    <t>2.2 allg. Geschäftskosten</t>
  </si>
  <si>
    <t>2.3 Wagnis u. Gewinn</t>
  </si>
  <si>
    <t>2.4 Gesamtzuschläge</t>
  </si>
  <si>
    <t>Verteilung von Wagnis u. Gewinn</t>
  </si>
  <si>
    <t>Veteilung auf 100%</t>
  </si>
  <si>
    <t>Davon möglich</t>
  </si>
  <si>
    <t>Gewünschte Verteilung</t>
  </si>
  <si>
    <t>Verrechnungslohnzuschläge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</si>
</sst>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  <numFmt numFmtId="166" formatCode="#0.00;\-#0.00;"/>
    <numFmt numFmtId="167" formatCode="#,##0.00\ &quot;€&quot;"/>
    <numFmt numFmtId="168" formatCode="0.00\ &quot; Std.&quot;"/>
    <numFmt numFmtId="169" formatCode="00.00\ &quot;€/Std.&quot;"/>
    <numFmt numFmtId="170" formatCode="00.00\ &quot;v.H.&quot;"/>
    <numFmt numFmtId="171" formatCode="0.00\ &quot;Std.&quot;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vertAlign val="superscript"/>
      <sz val="6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9.5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3" fillId="3" borderId="28" applyNumberFormat="0" applyAlignment="0" applyProtection="0"/>
    <xf numFmtId="0" fontId="14" fillId="4" borderId="0" applyNumberFormat="0" applyBorder="0" applyAlignment="0" applyProtection="0"/>
  </cellStyleXfs>
  <cellXfs count="37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6" fillId="0" borderId="8" xfId="0" applyFont="1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top"/>
    </xf>
    <xf numFmtId="0" fontId="0" fillId="0" borderId="16" xfId="0" applyBorder="1"/>
    <xf numFmtId="0" fontId="0" fillId="0" borderId="8" xfId="0" applyBorder="1" applyAlignment="1">
      <alignment vertical="top"/>
    </xf>
    <xf numFmtId="10" fontId="0" fillId="0" borderId="16" xfId="0" applyNumberFormat="1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horizontal="center"/>
    </xf>
    <xf numFmtId="0" fontId="4" fillId="0" borderId="0" xfId="0" applyFont="1"/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6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 wrapText="1"/>
    </xf>
    <xf numFmtId="10" fontId="0" fillId="0" borderId="4" xfId="0" applyNumberFormat="1" applyBorder="1"/>
    <xf numFmtId="0" fontId="4" fillId="0" borderId="2" xfId="0" applyFont="1" applyBorder="1"/>
    <xf numFmtId="49" fontId="4" fillId="0" borderId="16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17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vertical="center"/>
    </xf>
    <xf numFmtId="0" fontId="4" fillId="0" borderId="3" xfId="0" applyFont="1" applyBorder="1"/>
    <xf numFmtId="49" fontId="4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0" fillId="2" borderId="16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164" fontId="2" fillId="0" borderId="16" xfId="1" applyFont="1" applyBorder="1" applyAlignment="1">
      <alignment horizontal="center" vertical="center"/>
    </xf>
    <xf numFmtId="164" fontId="2" fillId="0" borderId="10" xfId="1" applyFont="1" applyBorder="1" applyAlignment="1">
      <alignment horizontal="center" vertical="center"/>
    </xf>
    <xf numFmtId="164" fontId="2" fillId="0" borderId="15" xfId="1" applyFont="1" applyBorder="1" applyAlignment="1">
      <alignment horizontal="center" vertical="center"/>
    </xf>
    <xf numFmtId="169" fontId="8" fillId="0" borderId="8" xfId="0" applyNumberFormat="1" applyFont="1" applyBorder="1" applyAlignment="1">
      <alignment horizontal="center" vertical="center"/>
    </xf>
    <xf numFmtId="171" fontId="8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/>
    </xf>
    <xf numFmtId="0" fontId="8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1" fillId="0" borderId="15" xfId="0" applyFont="1" applyBorder="1" applyAlignment="1">
      <alignment horizontal="center" vertical="top" wrapText="1"/>
    </xf>
    <xf numFmtId="2" fontId="2" fillId="0" borderId="16" xfId="1" applyNumberFormat="1" applyFont="1" applyBorder="1"/>
    <xf numFmtId="49" fontId="4" fillId="0" borderId="8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left" vertical="center"/>
    </xf>
    <xf numFmtId="0" fontId="9" fillId="0" borderId="11" xfId="0" applyFont="1" applyBorder="1"/>
    <xf numFmtId="0" fontId="9" fillId="0" borderId="0" xfId="0" applyFont="1"/>
    <xf numFmtId="0" fontId="9" fillId="0" borderId="5" xfId="0" applyFont="1" applyBorder="1"/>
    <xf numFmtId="0" fontId="4" fillId="0" borderId="8" xfId="0" applyFont="1" applyBorder="1"/>
    <xf numFmtId="49" fontId="4" fillId="0" borderId="13" xfId="0" applyNumberFormat="1" applyFont="1" applyBorder="1"/>
    <xf numFmtId="49" fontId="4" fillId="0" borderId="14" xfId="0" applyNumberFormat="1" applyFont="1" applyBorder="1"/>
    <xf numFmtId="164" fontId="2" fillId="0" borderId="4" xfId="1" applyFont="1" applyBorder="1" applyAlignment="1">
      <alignment horizontal="center" vertical="center"/>
    </xf>
    <xf numFmtId="0" fontId="0" fillId="2" borderId="3" xfId="0" applyFill="1" applyBorder="1"/>
    <xf numFmtId="0" fontId="0" fillId="0" borderId="16" xfId="0" applyBorder="1" applyAlignment="1">
      <alignment horizontal="center" vertical="top" wrapText="1"/>
    </xf>
    <xf numFmtId="164" fontId="2" fillId="0" borderId="18" xfId="1" applyFont="1" applyBorder="1"/>
    <xf numFmtId="164" fontId="0" fillId="0" borderId="3" xfId="1" applyFont="1" applyBorder="1"/>
    <xf numFmtId="164" fontId="0" fillId="0" borderId="4" xfId="1" applyFont="1" applyBorder="1"/>
    <xf numFmtId="15" fontId="0" fillId="0" borderId="0" xfId="0" applyNumberFormat="1"/>
    <xf numFmtId="10" fontId="0" fillId="0" borderId="15" xfId="0" applyNumberFormat="1" applyBorder="1"/>
    <xf numFmtId="10" fontId="0" fillId="0" borderId="19" xfId="0" applyNumberFormat="1" applyBorder="1" applyAlignment="1">
      <alignment horizontal="right" vertical="center"/>
    </xf>
    <xf numFmtId="10" fontId="0" fillId="0" borderId="20" xfId="0" applyNumberFormat="1" applyBorder="1" applyAlignment="1">
      <alignment horizontal="right" vertical="center"/>
    </xf>
    <xf numFmtId="10" fontId="0" fillId="0" borderId="16" xfId="0" applyNumberFormat="1" applyBorder="1" applyAlignment="1">
      <alignment horizontal="right"/>
    </xf>
    <xf numFmtId="0" fontId="2" fillId="0" borderId="16" xfId="0" applyFont="1" applyBorder="1"/>
    <xf numFmtId="10" fontId="14" fillId="4" borderId="16" xfId="3" applyNumberFormat="1" applyBorder="1"/>
    <xf numFmtId="164" fontId="0" fillId="0" borderId="16" xfId="0" applyNumberFormat="1" applyBorder="1"/>
    <xf numFmtId="4" fontId="4" fillId="0" borderId="0" xfId="0" applyNumberFormat="1" applyFont="1"/>
    <xf numFmtId="4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/>
    <xf numFmtId="10" fontId="0" fillId="0" borderId="32" xfId="0" applyNumberFormat="1" applyBorder="1" applyAlignment="1">
      <alignment horizontal="right"/>
    </xf>
    <xf numFmtId="10" fontId="0" fillId="0" borderId="32" xfId="0" applyNumberForma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left" vertical="center"/>
    </xf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0" fillId="2" borderId="44" xfId="0" applyFill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2" fillId="0" borderId="27" xfId="1" applyFont="1" applyBorder="1" applyAlignment="1">
      <alignment horizontal="center" vertical="center"/>
    </xf>
    <xf numFmtId="0" fontId="15" fillId="0" borderId="17" xfId="0" applyFont="1" applyBorder="1" applyAlignment="1">
      <alignment wrapText="1"/>
    </xf>
    <xf numFmtId="0" fontId="1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16" xfId="0" applyFont="1" applyBorder="1"/>
    <xf numFmtId="167" fontId="13" fillId="3" borderId="46" xfId="2" applyNumberFormat="1" applyBorder="1"/>
    <xf numFmtId="167" fontId="13" fillId="3" borderId="48" xfId="2" applyNumberFormat="1" applyBorder="1"/>
    <xf numFmtId="10" fontId="14" fillId="4" borderId="47" xfId="3" applyNumberFormat="1" applyBorder="1"/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0" fontId="0" fillId="0" borderId="19" xfId="0" applyNumberFormat="1" applyBorder="1"/>
    <xf numFmtId="0" fontId="14" fillId="4" borderId="16" xfId="3" applyBorder="1"/>
    <xf numFmtId="0" fontId="13" fillId="3" borderId="46" xfId="2" applyNumberFormat="1" applyBorder="1"/>
    <xf numFmtId="0" fontId="13" fillId="3" borderId="16" xfId="2" applyBorder="1"/>
    <xf numFmtId="0" fontId="1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0" fontId="0" fillId="5" borderId="16" xfId="0" applyNumberFormat="1" applyFill="1" applyBorder="1"/>
    <xf numFmtId="10" fontId="0" fillId="0" borderId="0" xfId="0" applyNumberFormat="1"/>
    <xf numFmtId="167" fontId="13" fillId="0" borderId="16" xfId="2" applyNumberFormat="1" applyFill="1" applyBorder="1" applyAlignment="1">
      <alignment vertical="center"/>
    </xf>
    <xf numFmtId="49" fontId="0" fillId="0" borderId="5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14" fontId="0" fillId="0" borderId="8" xfId="0" applyNumberFormat="1" applyBorder="1" applyAlignment="1">
      <alignment horizontal="left" vertical="center"/>
    </xf>
    <xf numFmtId="14" fontId="0" fillId="0" borderId="10" xfId="0" applyNumberFormat="1" applyBorder="1" applyAlignment="1">
      <alignment horizontal="left" vertical="center"/>
    </xf>
    <xf numFmtId="167" fontId="1" fillId="0" borderId="47" xfId="0" applyNumberFormat="1" applyFont="1" applyBorder="1" applyAlignment="1">
      <alignment vertical="center"/>
    </xf>
    <xf numFmtId="0" fontId="0" fillId="0" borderId="44" xfId="0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49" fontId="4" fillId="0" borderId="15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10" fontId="0" fillId="0" borderId="36" xfId="0" applyNumberFormat="1" applyBorder="1" applyAlignment="1">
      <alignment horizontal="center"/>
    </xf>
    <xf numFmtId="10" fontId="0" fillId="0" borderId="37" xfId="0" applyNumberFormat="1" applyBorder="1" applyAlignment="1">
      <alignment horizontal="center"/>
    </xf>
    <xf numFmtId="44" fontId="0" fillId="0" borderId="15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0" fillId="0" borderId="11" xfId="0" applyNumberForma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0" fontId="0" fillId="0" borderId="8" xfId="0" applyNumberFormat="1" applyBorder="1"/>
    <xf numFmtId="10" fontId="0" fillId="0" borderId="9" xfId="0" applyNumberFormat="1" applyBorder="1"/>
    <xf numFmtId="10" fontId="0" fillId="0" borderId="10" xfId="0" applyNumberFormat="1" applyBorder="1"/>
    <xf numFmtId="0" fontId="0" fillId="0" borderId="1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45" xfId="0" applyFont="1" applyBorder="1"/>
    <xf numFmtId="44" fontId="0" fillId="0" borderId="2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0" fontId="0" fillId="0" borderId="16" xfId="0" applyNumberFormat="1" applyBorder="1"/>
    <xf numFmtId="10" fontId="0" fillId="0" borderId="29" xfId="0" applyNumberFormat="1" applyBorder="1"/>
    <xf numFmtId="10" fontId="0" fillId="0" borderId="31" xfId="0" applyNumberFormat="1" applyBorder="1"/>
    <xf numFmtId="10" fontId="0" fillId="0" borderId="30" xfId="0" applyNumberFormat="1" applyBorder="1"/>
    <xf numFmtId="49" fontId="4" fillId="0" borderId="2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left"/>
    </xf>
    <xf numFmtId="167" fontId="0" fillId="0" borderId="4" xfId="0" applyNumberFormat="1" applyBorder="1" applyAlignment="1">
      <alignment horizontal="center" vertical="center"/>
    </xf>
    <xf numFmtId="167" fontId="0" fillId="0" borderId="7" xfId="0" applyNumberFormat="1" applyBorder="1" applyAlignment="1">
      <alignment horizontal="center" vertical="center"/>
    </xf>
    <xf numFmtId="0" fontId="9" fillId="0" borderId="42" xfId="0" applyFont="1" applyBorder="1"/>
    <xf numFmtId="0" fontId="0" fillId="0" borderId="42" xfId="0" applyBorder="1"/>
    <xf numFmtId="0" fontId="0" fillId="0" borderId="0" xfId="0"/>
    <xf numFmtId="44" fontId="8" fillId="0" borderId="21" xfId="0" applyNumberFormat="1" applyFont="1" applyBorder="1" applyAlignment="1">
      <alignment horizontal="center"/>
    </xf>
    <xf numFmtId="44" fontId="8" fillId="0" borderId="22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67" fontId="0" fillId="0" borderId="21" xfId="0" applyNumberFormat="1" applyBorder="1" applyAlignment="1">
      <alignment horizontal="center" vertical="center"/>
    </xf>
    <xf numFmtId="167" fontId="0" fillId="0" borderId="22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67" fontId="0" fillId="0" borderId="15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13" xfId="0" applyNumberFormat="1" applyBorder="1" applyAlignment="1">
      <alignment horizontal="center" vertical="center"/>
    </xf>
    <xf numFmtId="10" fontId="0" fillId="0" borderId="23" xfId="0" applyNumberFormat="1" applyBorder="1" applyAlignment="1">
      <alignment horizontal="right" vertical="center"/>
    </xf>
    <xf numFmtId="10" fontId="0" fillId="0" borderId="24" xfId="0" applyNumberForma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0" fontId="0" fillId="0" borderId="33" xfId="0" applyNumberFormat="1" applyBorder="1"/>
    <xf numFmtId="10" fontId="0" fillId="0" borderId="34" xfId="0" applyNumberFormat="1" applyBorder="1"/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0" fontId="0" fillId="0" borderId="35" xfId="0" applyNumberFormat="1" applyBorder="1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0" fillId="0" borderId="9" xfId="0" applyBorder="1" applyAlignment="1">
      <alignment horizontal="center" vertical="top" wrapText="1"/>
    </xf>
    <xf numFmtId="10" fontId="0" fillId="0" borderId="25" xfId="0" applyNumberFormat="1" applyBorder="1" applyAlignment="1">
      <alignment horizontal="right" vertical="center"/>
    </xf>
    <xf numFmtId="0" fontId="9" fillId="0" borderId="0" xfId="0" applyFont="1"/>
    <xf numFmtId="49" fontId="4" fillId="0" borderId="13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1" applyFont="1" applyBorder="1" applyAlignment="1">
      <alignment horizontal="center"/>
    </xf>
    <xf numFmtId="49" fontId="6" fillId="0" borderId="15" xfId="0" applyNumberFormat="1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164" fontId="0" fillId="0" borderId="8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2" fillId="0" borderId="15" xfId="1" applyFont="1" applyBorder="1" applyAlignment="1">
      <alignment horizontal="center" vertical="center"/>
    </xf>
    <xf numFmtId="164" fontId="2" fillId="0" borderId="14" xfId="1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6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0" fontId="0" fillId="0" borderId="9" xfId="0" applyBorder="1" applyAlignment="1">
      <alignment horizontal="left"/>
    </xf>
    <xf numFmtId="169" fontId="0" fillId="0" borderId="4" xfId="0" applyNumberFormat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170" fontId="0" fillId="0" borderId="2" xfId="0" applyNumberFormat="1" applyBorder="1" applyAlignment="1">
      <alignment horizontal="center" vertical="center"/>
    </xf>
    <xf numFmtId="170" fontId="0" fillId="0" borderId="4" xfId="0" applyNumberFormat="1" applyBorder="1" applyAlignment="1">
      <alignment horizontal="center" vertical="center"/>
    </xf>
    <xf numFmtId="170" fontId="0" fillId="0" borderId="5" xfId="0" applyNumberFormat="1" applyBorder="1" applyAlignment="1">
      <alignment horizontal="center" vertical="center"/>
    </xf>
    <xf numFmtId="170" fontId="0" fillId="0" borderId="7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164" fontId="0" fillId="0" borderId="2" xfId="1" applyFont="1" applyBorder="1" applyAlignment="1">
      <alignment horizontal="center" vertical="center"/>
    </xf>
    <xf numFmtId="164" fontId="0" fillId="0" borderId="4" xfId="1" applyFont="1" applyBorder="1" applyAlignment="1">
      <alignment horizontal="center" vertical="center"/>
    </xf>
    <xf numFmtId="164" fontId="0" fillId="0" borderId="5" xfId="1" applyFont="1" applyBorder="1" applyAlignment="1">
      <alignment horizontal="center" vertical="center"/>
    </xf>
    <xf numFmtId="164" fontId="0" fillId="0" borderId="7" xfId="1" applyFont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164" fontId="0" fillId="0" borderId="26" xfId="1" applyFont="1" applyBorder="1" applyAlignment="1">
      <alignment horizontal="center"/>
    </xf>
    <xf numFmtId="164" fontId="0" fillId="0" borderId="27" xfId="1" applyFont="1" applyBorder="1" applyAlignment="1">
      <alignment horizontal="center"/>
    </xf>
    <xf numFmtId="164" fontId="0" fillId="0" borderId="26" xfId="1" applyFont="1" applyBorder="1" applyAlignment="1">
      <alignment horizontal="center" vertical="center"/>
    </xf>
    <xf numFmtId="164" fontId="0" fillId="0" borderId="27" xfId="1" applyFont="1" applyBorder="1" applyAlignment="1">
      <alignment horizontal="center" vertical="center"/>
    </xf>
    <xf numFmtId="164" fontId="0" fillId="0" borderId="15" xfId="1" applyFont="1" applyBorder="1" applyAlignment="1">
      <alignment horizontal="center" vertical="center"/>
    </xf>
    <xf numFmtId="164" fontId="0" fillId="0" borderId="13" xfId="1" applyFont="1" applyBorder="1" applyAlignment="1">
      <alignment horizontal="center" vertical="center"/>
    </xf>
    <xf numFmtId="164" fontId="0" fillId="0" borderId="14" xfId="1" applyFont="1" applyBorder="1" applyAlignment="1">
      <alignment horizontal="center" vertical="center"/>
    </xf>
    <xf numFmtId="164" fontId="0" fillId="0" borderId="8" xfId="1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</cellXfs>
  <cellStyles count="4">
    <cellStyle name="Eingabe" xfId="2" builtinId="20"/>
    <cellStyle name="Komma" xfId="1" builtinId="3"/>
    <cellStyle name="Neutral" xfId="3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49025</xdr:colOff>
      <xdr:row>70</xdr:row>
      <xdr:rowOff>28013</xdr:rowOff>
    </xdr:from>
    <xdr:to>
      <xdr:col>8</xdr:col>
      <xdr:colOff>224117</xdr:colOff>
      <xdr:row>74</xdr:row>
      <xdr:rowOff>147076</xdr:rowOff>
    </xdr:to>
    <xdr:sp macro="" textlink="">
      <xdr:nvSpPr>
        <xdr:cNvPr id="2" name="Geschweifte Klammer recht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104154" y="13243951"/>
          <a:ext cx="175092" cy="763401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10</xdr:col>
      <xdr:colOff>722462</xdr:colOff>
      <xdr:row>58</xdr:row>
      <xdr:rowOff>1</xdr:rowOff>
    </xdr:from>
    <xdr:to>
      <xdr:col>11</xdr:col>
      <xdr:colOff>129886</xdr:colOff>
      <xdr:row>66</xdr:row>
      <xdr:rowOff>3594</xdr:rowOff>
    </xdr:to>
    <xdr:sp macro="" textlink="">
      <xdr:nvSpPr>
        <xdr:cNvPr id="4" name="Geschweifte Klammer rechts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6333226" y="10092907"/>
          <a:ext cx="129886" cy="1412574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9</xdr:col>
      <xdr:colOff>11642</xdr:colOff>
      <xdr:row>72</xdr:row>
      <xdr:rowOff>79059</xdr:rowOff>
    </xdr:from>
    <xdr:to>
      <xdr:col>11</xdr:col>
      <xdr:colOff>128588</xdr:colOff>
      <xdr:row>72</xdr:row>
      <xdr:rowOff>79059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H="1">
          <a:off x="4955117" y="12852084"/>
          <a:ext cx="142187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129886</xdr:colOff>
      <xdr:row>62</xdr:row>
      <xdr:rowOff>16085</xdr:rowOff>
    </xdr:from>
    <xdr:to>
      <xdr:col>11</xdr:col>
      <xdr:colOff>129886</xdr:colOff>
      <xdr:row>72</xdr:row>
      <xdr:rowOff>76200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CxnSpPr>
          <a:endCxn id="4" idx="1"/>
        </xdr:cNvCxnSpPr>
      </xdr:nvCxnSpPr>
      <xdr:spPr>
        <a:xfrm flipV="1">
          <a:off x="6378286" y="10741235"/>
          <a:ext cx="0" cy="21079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368125</xdr:colOff>
      <xdr:row>67</xdr:row>
      <xdr:rowOff>20463</xdr:rowOff>
    </xdr:from>
    <xdr:to>
      <xdr:col>10</xdr:col>
      <xdr:colOff>368125</xdr:colOff>
      <xdr:row>95</xdr:row>
      <xdr:rowOff>0</xdr:rowOff>
    </xdr:to>
    <xdr:cxnSp macro="">
      <xdr:nvCxnSpPr>
        <xdr:cNvPr id="36" name="Gerade Verbindung mit Pfeil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CxnSpPr/>
      </xdr:nvCxnSpPr>
      <xdr:spPr>
        <a:xfrm flipV="1">
          <a:off x="5978350" y="11802888"/>
          <a:ext cx="0" cy="61898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view="pageLayout" zoomScaleNormal="140" workbookViewId="0">
      <selection activeCell="A2" sqref="A2:E2"/>
    </sheetView>
  </sheetViews>
  <sheetFormatPr baseColWidth="10" defaultColWidth="11.42578125" defaultRowHeight="24.95" customHeight="1" x14ac:dyDescent="0.2"/>
  <cols>
    <col min="1" max="1" width="9.7109375" style="5" customWidth="1"/>
    <col min="2" max="2" width="18.85546875" style="6" customWidth="1"/>
    <col min="3" max="3" width="6.7109375" style="7" customWidth="1"/>
    <col min="4" max="4" width="6.7109375" style="5" customWidth="1"/>
    <col min="5" max="9" width="6.7109375" style="9" customWidth="1"/>
    <col min="10" max="10" width="14.7109375" style="8" customWidth="1"/>
    <col min="11" max="16384" width="11.42578125" style="1"/>
  </cols>
  <sheetData>
    <row r="1" spans="1:10" ht="19.5" customHeight="1" x14ac:dyDescent="0.2">
      <c r="A1" s="160" t="s">
        <v>0</v>
      </c>
      <c r="B1" s="161"/>
      <c r="C1" s="161"/>
      <c r="D1" s="161"/>
      <c r="E1" s="162"/>
      <c r="F1" s="163" t="s">
        <v>1</v>
      </c>
      <c r="G1" s="165"/>
      <c r="H1" s="164"/>
      <c r="I1" s="163" t="s">
        <v>2</v>
      </c>
      <c r="J1" s="164"/>
    </row>
    <row r="2" spans="1:10" ht="15" customHeight="1" x14ac:dyDescent="0.2">
      <c r="A2" s="157"/>
      <c r="B2" s="158"/>
      <c r="C2" s="158"/>
      <c r="D2" s="158"/>
      <c r="E2" s="159"/>
      <c r="F2" s="163"/>
      <c r="G2" s="165"/>
      <c r="H2" s="164"/>
      <c r="I2" s="178">
        <f ca="1">TODAY()</f>
        <v>45572</v>
      </c>
      <c r="J2" s="179"/>
    </row>
    <row r="3" spans="1:10" ht="15" customHeight="1" x14ac:dyDescent="0.2">
      <c r="A3" s="160" t="s">
        <v>3</v>
      </c>
      <c r="B3" s="161"/>
      <c r="C3" s="161"/>
      <c r="D3" s="161"/>
      <c r="E3" s="161"/>
      <c r="F3" s="161"/>
      <c r="G3" s="161"/>
      <c r="H3" s="161"/>
      <c r="I3" s="161"/>
      <c r="J3" s="162"/>
    </row>
    <row r="4" spans="1:10" ht="15" customHeight="1" x14ac:dyDescent="0.2">
      <c r="A4" s="175"/>
      <c r="B4" s="176"/>
      <c r="C4" s="176"/>
      <c r="D4" s="176"/>
      <c r="E4" s="176"/>
      <c r="F4" s="176"/>
      <c r="G4" s="176"/>
      <c r="H4" s="176"/>
      <c r="I4" s="176"/>
      <c r="J4" s="177"/>
    </row>
    <row r="5" spans="1:10" ht="15" customHeight="1" x14ac:dyDescent="0.2">
      <c r="A5" s="157"/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5" customHeight="1" x14ac:dyDescent="0.2">
      <c r="A6" s="160" t="s">
        <v>14</v>
      </c>
      <c r="B6" s="161"/>
      <c r="C6" s="161"/>
      <c r="D6" s="161"/>
      <c r="E6" s="161"/>
      <c r="F6" s="161"/>
      <c r="G6" s="161"/>
      <c r="H6" s="161"/>
      <c r="I6" s="161"/>
      <c r="J6" s="162"/>
    </row>
    <row r="7" spans="1:10" ht="15" customHeight="1" x14ac:dyDescent="0.2">
      <c r="A7" s="157"/>
      <c r="B7" s="158"/>
      <c r="C7" s="158"/>
      <c r="D7" s="158"/>
      <c r="E7" s="158"/>
      <c r="F7" s="158"/>
      <c r="G7" s="158"/>
      <c r="H7" s="158"/>
      <c r="I7" s="158"/>
      <c r="J7" s="159"/>
    </row>
    <row r="8" spans="1:10" ht="26.25" customHeight="1" x14ac:dyDescent="0.2">
      <c r="A8" s="42" t="s">
        <v>4</v>
      </c>
      <c r="B8" s="2"/>
      <c r="C8" s="43"/>
      <c r="D8" s="3"/>
      <c r="E8" s="3"/>
      <c r="F8" s="3"/>
      <c r="G8" s="3"/>
      <c r="H8" s="3"/>
      <c r="I8" s="3"/>
      <c r="J8" s="3"/>
    </row>
    <row r="9" spans="1:10" ht="18" customHeight="1" x14ac:dyDescent="0.2">
      <c r="A9" s="169" t="s">
        <v>5</v>
      </c>
      <c r="B9" s="169" t="s">
        <v>6</v>
      </c>
      <c r="C9" s="171" t="s">
        <v>7</v>
      </c>
      <c r="D9" s="169" t="s">
        <v>8</v>
      </c>
      <c r="E9" s="173" t="s">
        <v>118</v>
      </c>
      <c r="F9" s="166" t="s">
        <v>119</v>
      </c>
      <c r="G9" s="167"/>
      <c r="H9" s="167"/>
      <c r="I9" s="167"/>
      <c r="J9" s="168"/>
    </row>
    <row r="10" spans="1:10" s="4" customFormat="1" ht="24" customHeight="1" x14ac:dyDescent="0.2">
      <c r="A10" s="170"/>
      <c r="B10" s="170"/>
      <c r="C10" s="172"/>
      <c r="D10" s="170"/>
      <c r="E10" s="174"/>
      <c r="F10" s="44" t="s">
        <v>9</v>
      </c>
      <c r="G10" s="44" t="s">
        <v>10</v>
      </c>
      <c r="H10" s="44" t="s">
        <v>11</v>
      </c>
      <c r="I10" s="44" t="s">
        <v>12</v>
      </c>
      <c r="J10" s="45" t="s">
        <v>13</v>
      </c>
    </row>
    <row r="11" spans="1:10" ht="9.75" customHeight="1" x14ac:dyDescent="0.2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>
        <v>9</v>
      </c>
      <c r="J11" s="46">
        <v>10</v>
      </c>
    </row>
  </sheetData>
  <mergeCells count="17">
    <mergeCell ref="A4:J4"/>
    <mergeCell ref="F2:H2"/>
    <mergeCell ref="A7:J7"/>
    <mergeCell ref="A5:J5"/>
    <mergeCell ref="A6:J6"/>
    <mergeCell ref="I2:J2"/>
    <mergeCell ref="F9:J9"/>
    <mergeCell ref="A9:A10"/>
    <mergeCell ref="B9:B10"/>
    <mergeCell ref="C9:C10"/>
    <mergeCell ref="D9:D10"/>
    <mergeCell ref="E9:E10"/>
    <mergeCell ref="A2:E2"/>
    <mergeCell ref="A1:E1"/>
    <mergeCell ref="I1:J1"/>
    <mergeCell ref="F1:H1"/>
    <mergeCell ref="A3:J3"/>
  </mergeCells>
  <phoneticPr fontId="2" type="noConversion"/>
  <pageMargins left="0.78740157480314965" right="0.51041666666666663" top="1.0208333333333333" bottom="1.6875" header="0.30208333333333331" footer="0.30208333333333331"/>
  <pageSetup paperSize="9" orientation="portrait" r:id="rId1"/>
  <headerFooter alignWithMargins="0">
    <oddHeader>&amp;R&amp;"Arial,Fett"&amp;11 223&amp;"Arial,Standard"&amp;10
&amp;8(Aufgliederung der Einheitspreise)</oddHeader>
    <oddFooter>&amp;L&amp;"Arial,Fett"&amp;8&amp;G
&amp;7VHB Bund – Ausgabe 2017&amp;R&amp;"Arial,Fett"&amp;7Seite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activeCell="A3" sqref="A3"/>
    </sheetView>
  </sheetViews>
  <sheetFormatPr baseColWidth="10" defaultRowHeight="12.75" x14ac:dyDescent="0.2"/>
  <cols>
    <col min="3" max="7" width="11.42578125" style="111"/>
    <col min="8" max="8" width="0" style="111" hidden="1" customWidth="1"/>
  </cols>
  <sheetData>
    <row r="1" spans="1:8" x14ac:dyDescent="0.2">
      <c r="G1" s="113"/>
    </row>
    <row r="2" spans="1:8" x14ac:dyDescent="0.2">
      <c r="G2" s="113"/>
    </row>
    <row r="7" spans="1:8" x14ac:dyDescent="0.2">
      <c r="G7" s="113"/>
    </row>
    <row r="8" spans="1:8" s="112" customFormat="1" x14ac:dyDescent="0.2">
      <c r="C8" s="113" t="s">
        <v>145</v>
      </c>
      <c r="D8" s="113" t="s">
        <v>146</v>
      </c>
      <c r="E8" s="113" t="s">
        <v>147</v>
      </c>
      <c r="F8" s="113" t="s">
        <v>148</v>
      </c>
      <c r="G8" s="113" t="s">
        <v>149</v>
      </c>
      <c r="H8" s="113" t="s">
        <v>150</v>
      </c>
    </row>
    <row r="9" spans="1:8" s="36" customFormat="1" x14ac:dyDescent="0.2">
      <c r="A9" s="36" t="s">
        <v>137</v>
      </c>
      <c r="C9" s="114"/>
      <c r="D9" s="114"/>
      <c r="E9" s="114"/>
      <c r="F9" s="114"/>
      <c r="G9" s="114"/>
      <c r="H9" s="114"/>
    </row>
    <row r="10" spans="1:8" x14ac:dyDescent="0.2">
      <c r="A10" t="s">
        <v>143</v>
      </c>
      <c r="H10" s="111">
        <f>D10+E10+F10+G10</f>
        <v>0</v>
      </c>
    </row>
    <row r="11" spans="1:8" x14ac:dyDescent="0.2">
      <c r="A11" t="s">
        <v>144</v>
      </c>
      <c r="H11" s="111">
        <f>D11+E11+F11+G11</f>
        <v>0</v>
      </c>
    </row>
    <row r="12" spans="1:8" s="36" customFormat="1" x14ac:dyDescent="0.2">
      <c r="A12" s="36" t="s">
        <v>152</v>
      </c>
      <c r="C12" s="110">
        <f t="shared" ref="C12:G12" si="0">SUM(C10:C11)</f>
        <v>0</v>
      </c>
      <c r="D12" s="110">
        <f t="shared" si="0"/>
        <v>0</v>
      </c>
      <c r="E12" s="110">
        <f t="shared" si="0"/>
        <v>0</v>
      </c>
      <c r="F12" s="110">
        <f t="shared" si="0"/>
        <v>0</v>
      </c>
      <c r="G12" s="110">
        <f t="shared" si="0"/>
        <v>0</v>
      </c>
      <c r="H12" s="110">
        <f t="shared" ref="H12" si="1">SUM(H10:H11)</f>
        <v>0</v>
      </c>
    </row>
    <row r="13" spans="1:8" x14ac:dyDescent="0.2">
      <c r="A13" t="s">
        <v>141</v>
      </c>
      <c r="H13" s="111">
        <f>D13+E13+F13+G13</f>
        <v>0</v>
      </c>
    </row>
    <row r="14" spans="1:8" x14ac:dyDescent="0.2">
      <c r="A14" t="s">
        <v>142</v>
      </c>
      <c r="H14" s="111">
        <f>D14+E14+F14+G14</f>
        <v>0</v>
      </c>
    </row>
    <row r="15" spans="1:8" s="36" customFormat="1" x14ac:dyDescent="0.2">
      <c r="A15" s="36" t="s">
        <v>151</v>
      </c>
      <c r="C15" s="110">
        <f t="shared" ref="C15:G15" si="2">SUM(C13:C14)</f>
        <v>0</v>
      </c>
      <c r="D15" s="110">
        <f t="shared" si="2"/>
        <v>0</v>
      </c>
      <c r="E15" s="110">
        <f t="shared" si="2"/>
        <v>0</v>
      </c>
      <c r="F15" s="110">
        <f t="shared" si="2"/>
        <v>0</v>
      </c>
      <c r="G15" s="110">
        <f t="shared" si="2"/>
        <v>0</v>
      </c>
      <c r="H15" s="110">
        <f t="shared" ref="H15" si="3">SUM(H13:H14)</f>
        <v>0</v>
      </c>
    </row>
    <row r="16" spans="1:8" s="36" customFormat="1" x14ac:dyDescent="0.2">
      <c r="C16" s="110"/>
      <c r="D16" s="110"/>
      <c r="E16" s="110"/>
      <c r="F16" s="110"/>
      <c r="G16" s="110"/>
      <c r="H16" s="110"/>
    </row>
    <row r="17" spans="1:8" s="36" customFormat="1" x14ac:dyDescent="0.2">
      <c r="A17" s="118" t="s">
        <v>154</v>
      </c>
      <c r="B17" s="118"/>
      <c r="C17" s="123"/>
      <c r="D17" s="123"/>
      <c r="E17" s="123">
        <f>E13</f>
        <v>0</v>
      </c>
      <c r="F17" s="123">
        <f>F13</f>
        <v>0</v>
      </c>
      <c r="G17" s="123">
        <f>G13</f>
        <v>0</v>
      </c>
      <c r="H17" s="115">
        <f>E17+F17+G17</f>
        <v>0</v>
      </c>
    </row>
    <row r="18" spans="1:8" s="10" customFormat="1" x14ac:dyDescent="0.2">
      <c r="A18" s="118" t="s">
        <v>155</v>
      </c>
      <c r="B18" s="118"/>
      <c r="C18" s="123"/>
      <c r="D18" s="123"/>
      <c r="E18" s="123">
        <f>IF(H17=0,0,100*E17/H17)</f>
        <v>0</v>
      </c>
      <c r="F18" s="123">
        <f>IF(H17=0,0,100*F17/H17)</f>
        <v>0</v>
      </c>
      <c r="G18" s="123">
        <f>IF(H17=0,0,100*G17/H17)</f>
        <v>0</v>
      </c>
      <c r="H18" s="115"/>
    </row>
    <row r="20" spans="1:8" s="36" customFormat="1" x14ac:dyDescent="0.2">
      <c r="A20" s="36" t="s">
        <v>138</v>
      </c>
      <c r="C20" s="110"/>
      <c r="D20" s="114" t="s">
        <v>134</v>
      </c>
      <c r="E20" s="114" t="s">
        <v>139</v>
      </c>
      <c r="F20" s="114" t="s">
        <v>164</v>
      </c>
      <c r="G20" s="114" t="s">
        <v>159</v>
      </c>
    </row>
    <row r="21" spans="1:8" x14ac:dyDescent="0.2">
      <c r="A21" t="s">
        <v>140</v>
      </c>
    </row>
    <row r="22" spans="1:8" x14ac:dyDescent="0.2">
      <c r="A22" t="s">
        <v>160</v>
      </c>
      <c r="G22"/>
    </row>
    <row r="23" spans="1:8" x14ac:dyDescent="0.2">
      <c r="G23"/>
    </row>
    <row r="24" spans="1:8" x14ac:dyDescent="0.2">
      <c r="A24" s="36" t="s">
        <v>165</v>
      </c>
      <c r="G24"/>
    </row>
    <row r="25" spans="1:8" x14ac:dyDescent="0.2">
      <c r="A25" t="s">
        <v>153</v>
      </c>
      <c r="F25" s="111">
        <f>IF(D21=0,0,F21*D25/D21)</f>
        <v>0</v>
      </c>
      <c r="G25" s="111">
        <f>D25-F25</f>
        <v>0</v>
      </c>
    </row>
    <row r="26" spans="1:8" x14ac:dyDescent="0.2">
      <c r="A26" t="s">
        <v>156</v>
      </c>
      <c r="D26" s="111">
        <f>D22*E18/100</f>
        <v>0</v>
      </c>
      <c r="E26" s="111">
        <f>E22*E18/100</f>
        <v>0</v>
      </c>
      <c r="F26" s="111">
        <f>IF(D21=0,0,F21*D26/D21)</f>
        <v>0</v>
      </c>
      <c r="G26" s="111">
        <f>D26-F26</f>
        <v>0</v>
      </c>
    </row>
    <row r="27" spans="1:8" x14ac:dyDescent="0.2">
      <c r="A27" t="s">
        <v>157</v>
      </c>
      <c r="D27" s="111">
        <f>D22*F18/100</f>
        <v>0</v>
      </c>
      <c r="E27" s="111">
        <f>E22*F18/100</f>
        <v>0</v>
      </c>
      <c r="F27" s="111">
        <f>IF(D21=0,0,F21*D27/D21)</f>
        <v>0</v>
      </c>
      <c r="G27" s="111">
        <f>D27-F27</f>
        <v>0</v>
      </c>
    </row>
    <row r="28" spans="1:8" x14ac:dyDescent="0.2">
      <c r="A28" t="s">
        <v>158</v>
      </c>
      <c r="D28" s="111">
        <f>D22*G18/100</f>
        <v>0</v>
      </c>
      <c r="E28" s="111">
        <f>E22*G18/100</f>
        <v>0</v>
      </c>
      <c r="F28" s="111">
        <f>IF(D21=0,0,F21*D28/D21)</f>
        <v>0</v>
      </c>
      <c r="G28" s="111">
        <f>D28-F28</f>
        <v>0</v>
      </c>
    </row>
    <row r="29" spans="1:8" s="10" customFormat="1" x14ac:dyDescent="0.2">
      <c r="A29" s="118" t="s">
        <v>136</v>
      </c>
      <c r="B29" s="118"/>
      <c r="C29" s="123">
        <f>C14</f>
        <v>0</v>
      </c>
      <c r="D29" s="124"/>
      <c r="E29" s="124"/>
      <c r="F29" s="124">
        <f>IF(D21=0,0,F21*D29/D21)</f>
        <v>0</v>
      </c>
      <c r="G29" s="124">
        <f>D29-F29</f>
        <v>0</v>
      </c>
    </row>
    <row r="30" spans="1:8" x14ac:dyDescent="0.2">
      <c r="A30" s="118" t="s">
        <v>163</v>
      </c>
    </row>
    <row r="31" spans="1:8" x14ac:dyDescent="0.2">
      <c r="A31" s="36" t="s">
        <v>140</v>
      </c>
      <c r="D31" s="110">
        <f>SUM(D25:D30)</f>
        <v>0</v>
      </c>
      <c r="E31" s="110">
        <f>SUM(E25:E30)</f>
        <v>0</v>
      </c>
      <c r="F31" s="110">
        <f>SUM(F25:F30)</f>
        <v>0</v>
      </c>
      <c r="G31" s="110">
        <f>SUM(G25:G30)</f>
        <v>0</v>
      </c>
    </row>
    <row r="33" spans="1:7" x14ac:dyDescent="0.2">
      <c r="A33" t="s">
        <v>161</v>
      </c>
    </row>
    <row r="34" spans="1:7" x14ac:dyDescent="0.2">
      <c r="A34" t="s">
        <v>162</v>
      </c>
      <c r="E34" s="111">
        <f>IF(C25=0,0,E25*60/C25)</f>
        <v>0</v>
      </c>
      <c r="G34" s="111">
        <f>IF(C25=0,0,G25*60/C25)</f>
        <v>0</v>
      </c>
    </row>
    <row r="36" spans="1:7" x14ac:dyDescent="0.2">
      <c r="A36" s="36" t="s">
        <v>166</v>
      </c>
      <c r="D36" s="114" t="s">
        <v>167</v>
      </c>
      <c r="E36" s="114" t="s">
        <v>168</v>
      </c>
      <c r="F36" s="114" t="s">
        <v>169</v>
      </c>
      <c r="G36" s="114" t="s">
        <v>170</v>
      </c>
    </row>
    <row r="37" spans="1:7" x14ac:dyDescent="0.2">
      <c r="A37" t="s">
        <v>134</v>
      </c>
    </row>
    <row r="38" spans="1:7" x14ac:dyDescent="0.2">
      <c r="A38" t="s">
        <v>139</v>
      </c>
    </row>
  </sheetData>
  <phoneticPr fontId="1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03243-153D-4CE7-98E3-3188C97DC8DF}">
  <dimension ref="A1:F72"/>
  <sheetViews>
    <sheetView tabSelected="1" view="pageLayout" zoomScaleNormal="100" workbookViewId="0">
      <selection activeCell="A3" sqref="A3"/>
    </sheetView>
  </sheetViews>
  <sheetFormatPr baseColWidth="10" defaultColWidth="11.28515625" defaultRowHeight="12.75" x14ac:dyDescent="0.2"/>
  <cols>
    <col min="1" max="1" width="27.140625" customWidth="1"/>
    <col min="2" max="6" width="12.5703125" customWidth="1"/>
    <col min="7" max="7" width="12.7109375" customWidth="1"/>
  </cols>
  <sheetData>
    <row r="1" spans="1:6" ht="12.75" customHeight="1" x14ac:dyDescent="0.2"/>
    <row r="2" spans="1:6" ht="12.75" customHeight="1" x14ac:dyDescent="0.25">
      <c r="A2" s="149" t="s">
        <v>131</v>
      </c>
      <c r="C2" s="118"/>
    </row>
    <row r="3" spans="1:6" ht="12.75" customHeight="1" x14ac:dyDescent="0.25">
      <c r="A3" s="147" t="s">
        <v>132</v>
      </c>
    </row>
    <row r="4" spans="1:6" ht="12.75" customHeight="1" x14ac:dyDescent="0.2"/>
    <row r="5" spans="1:6" ht="12.75" customHeight="1" x14ac:dyDescent="0.2"/>
    <row r="6" spans="1:6" ht="30" customHeight="1" x14ac:dyDescent="0.2">
      <c r="B6" s="144" t="s">
        <v>35</v>
      </c>
      <c r="C6" s="144" t="s">
        <v>197</v>
      </c>
      <c r="D6" s="144" t="s">
        <v>135</v>
      </c>
      <c r="E6" s="144" t="s">
        <v>192</v>
      </c>
      <c r="F6" s="144" t="s">
        <v>198</v>
      </c>
    </row>
    <row r="7" spans="1:6" ht="17.25" customHeight="1" x14ac:dyDescent="0.25">
      <c r="A7" s="151" t="s">
        <v>134</v>
      </c>
      <c r="B7" s="140">
        <f>Summen!G25</f>
        <v>0</v>
      </c>
      <c r="C7" s="140">
        <f>Summen!G26</f>
        <v>0</v>
      </c>
      <c r="D7" s="140">
        <f>Summen!G27</f>
        <v>0</v>
      </c>
      <c r="E7" s="140">
        <f>Summen!G28</f>
        <v>0</v>
      </c>
      <c r="F7" s="140">
        <f>Summen!G29</f>
        <v>0</v>
      </c>
    </row>
    <row r="8" spans="1:6" ht="17.25" customHeight="1" x14ac:dyDescent="0.25">
      <c r="A8" s="151" t="s">
        <v>139</v>
      </c>
      <c r="B8" s="140">
        <f>Summen!E25</f>
        <v>0</v>
      </c>
      <c r="C8" s="140">
        <f>Summen!E26</f>
        <v>0</v>
      </c>
      <c r="D8" s="140">
        <f>Summen!E27</f>
        <v>0</v>
      </c>
      <c r="E8" s="140">
        <f>Summen!E28</f>
        <v>0</v>
      </c>
      <c r="F8" s="140">
        <f>Summen!E29</f>
        <v>0</v>
      </c>
    </row>
    <row r="9" spans="1:6" ht="17.25" customHeight="1" x14ac:dyDescent="0.2">
      <c r="B9" s="143"/>
      <c r="C9" s="143"/>
      <c r="D9" s="143"/>
      <c r="E9" s="143"/>
      <c r="F9" s="143"/>
    </row>
    <row r="10" spans="1:6" ht="17.25" customHeight="1" x14ac:dyDescent="0.2">
      <c r="B10" s="143"/>
      <c r="C10" s="143"/>
      <c r="D10" s="143"/>
      <c r="E10" s="143"/>
      <c r="F10" s="143"/>
    </row>
    <row r="11" spans="1:6" ht="17.25" customHeight="1" x14ac:dyDescent="0.2">
      <c r="A11" s="151" t="s">
        <v>193</v>
      </c>
      <c r="D11" s="151" t="s">
        <v>208</v>
      </c>
      <c r="E11" s="151"/>
    </row>
    <row r="12" spans="1:6" ht="17.25" customHeight="1" x14ac:dyDescent="0.25">
      <c r="A12" s="151" t="s">
        <v>194</v>
      </c>
      <c r="B12" s="148">
        <f>Summen!C25</f>
        <v>0</v>
      </c>
      <c r="D12" s="180" t="s">
        <v>111</v>
      </c>
      <c r="E12" s="181"/>
      <c r="F12" s="108">
        <v>0.2</v>
      </c>
    </row>
    <row r="13" spans="1:6" ht="17.25" customHeight="1" x14ac:dyDescent="0.25">
      <c r="A13" s="151" t="s">
        <v>195</v>
      </c>
      <c r="B13" s="29">
        <f>B12/60</f>
        <v>0</v>
      </c>
      <c r="D13" s="151" t="s">
        <v>130</v>
      </c>
      <c r="E13" s="156"/>
      <c r="F13" s="108">
        <v>0</v>
      </c>
    </row>
    <row r="14" spans="1:6" ht="17.25" customHeight="1" x14ac:dyDescent="0.2">
      <c r="A14" s="118"/>
      <c r="D14" s="118"/>
    </row>
    <row r="15" spans="1:6" ht="17.25" customHeight="1" x14ac:dyDescent="0.2"/>
    <row r="16" spans="1:6" ht="12.75" customHeight="1" x14ac:dyDescent="0.25">
      <c r="A16" s="139" t="s">
        <v>43</v>
      </c>
      <c r="B16" s="141">
        <f>Summen!F17</f>
        <v>0</v>
      </c>
    </row>
    <row r="17" spans="1:6" ht="30" customHeight="1" x14ac:dyDescent="0.2">
      <c r="A17" s="151" t="s">
        <v>196</v>
      </c>
      <c r="B17" s="121" t="s">
        <v>35</v>
      </c>
      <c r="C17" s="121" t="s">
        <v>197</v>
      </c>
      <c r="D17" s="121" t="s">
        <v>135</v>
      </c>
      <c r="E17" s="121" t="s">
        <v>192</v>
      </c>
      <c r="F17" s="121" t="s">
        <v>198</v>
      </c>
    </row>
    <row r="18" spans="1:6" ht="17.25" customHeight="1" x14ac:dyDescent="0.25">
      <c r="A18" s="151" t="s">
        <v>207</v>
      </c>
      <c r="B18" s="108">
        <v>0.75</v>
      </c>
      <c r="C18" s="108">
        <v>0.25</v>
      </c>
      <c r="D18" s="108">
        <v>0</v>
      </c>
      <c r="E18" s="108">
        <v>0</v>
      </c>
      <c r="F18" s="154">
        <f>1-SUM(B18:E18)</f>
        <v>0</v>
      </c>
    </row>
    <row r="19" spans="1:6" ht="17.25" customHeight="1" x14ac:dyDescent="0.2">
      <c r="A19" s="151" t="s">
        <v>206</v>
      </c>
      <c r="B19" s="31">
        <f>IF(B27=0, 0, B18)</f>
        <v>0</v>
      </c>
      <c r="C19" s="31">
        <f>IF(C27=0, 0, C18)</f>
        <v>0</v>
      </c>
      <c r="D19" s="31">
        <f>IF(D27=0, 0, D18)</f>
        <v>0</v>
      </c>
      <c r="E19" s="31">
        <f>IF(E27=0, 0, E18)</f>
        <v>0</v>
      </c>
      <c r="F19" s="31">
        <f>IF(F27=0, 0, F18)</f>
        <v>0</v>
      </c>
    </row>
    <row r="20" spans="1:6" ht="17.25" customHeight="1" x14ac:dyDescent="0.2">
      <c r="A20" s="151" t="s">
        <v>129</v>
      </c>
      <c r="B20" s="31">
        <f>IF(SUM(B19:F19) =0, 0, B19/SUM(B19:F19))</f>
        <v>0</v>
      </c>
      <c r="C20" s="31">
        <f>IF(SUM(B19:F19) =0, 0, C19/SUM(B19:F19))</f>
        <v>0</v>
      </c>
      <c r="D20" s="31">
        <f>IF(SUM(B19:F19) =0, 0, D19/SUM(B19:F19))</f>
        <v>0</v>
      </c>
      <c r="E20" s="31">
        <f>IF(SUM(B19:F19) =0, 0, E19/SUM(B19:F19))</f>
        <v>0</v>
      </c>
      <c r="F20" s="31">
        <f>IF(SUM(B19:F19) =0, 0, F19/SUM(B19:F19))</f>
        <v>0</v>
      </c>
    </row>
    <row r="21" spans="1:6" ht="17.25" customHeight="1" x14ac:dyDescent="0.2"/>
    <row r="22" spans="1:6" ht="17.25" customHeight="1" x14ac:dyDescent="0.2"/>
    <row r="23" spans="1:6" ht="30" customHeight="1" x14ac:dyDescent="0.2">
      <c r="A23" s="145" t="s">
        <v>199</v>
      </c>
      <c r="B23" s="121" t="s">
        <v>35</v>
      </c>
      <c r="C23" s="121" t="s">
        <v>197</v>
      </c>
      <c r="D23" s="121" t="s">
        <v>135</v>
      </c>
      <c r="E23" s="121" t="s">
        <v>192</v>
      </c>
      <c r="F23" s="121" t="s">
        <v>198</v>
      </c>
    </row>
    <row r="24" spans="1:6" ht="17.25" customHeight="1" x14ac:dyDescent="0.2">
      <c r="A24" s="151" t="s">
        <v>200</v>
      </c>
      <c r="B24" s="31">
        <f>IF(B7=0, 0, B16/B7)</f>
        <v>0</v>
      </c>
      <c r="C24" s="31">
        <f>IF(C7=0, 0, B16/C7)</f>
        <v>0</v>
      </c>
      <c r="D24" s="31">
        <f>IF(D7=0, 0, B16/D7)</f>
        <v>0</v>
      </c>
      <c r="E24" s="31">
        <f>IF(E7=0, 0, B16/E7)</f>
        <v>0</v>
      </c>
      <c r="F24" s="31">
        <f>IF(F7=0, 0, B16/F7)</f>
        <v>0</v>
      </c>
    </row>
    <row r="25" spans="1:6" ht="17.25" customHeight="1" x14ac:dyDescent="0.25">
      <c r="A25" s="151" t="s">
        <v>201</v>
      </c>
      <c r="B25" s="142">
        <v>0.6</v>
      </c>
      <c r="C25" s="142">
        <v>0.15</v>
      </c>
      <c r="D25" s="142">
        <v>0</v>
      </c>
      <c r="E25" s="142">
        <v>0</v>
      </c>
      <c r="F25" s="108">
        <v>0</v>
      </c>
    </row>
    <row r="26" spans="1:6" ht="17.25" customHeight="1" thickBot="1" x14ac:dyDescent="0.25">
      <c r="A26" s="152" t="s">
        <v>202</v>
      </c>
      <c r="B26" s="103">
        <f>B27-B24-B25</f>
        <v>-0.6</v>
      </c>
      <c r="C26" s="103">
        <f>C27-C24-C25</f>
        <v>-0.15</v>
      </c>
      <c r="D26" s="103">
        <f>D27-D24-D25</f>
        <v>0</v>
      </c>
      <c r="E26" s="103">
        <f>E27-E24-E25</f>
        <v>0</v>
      </c>
      <c r="F26" s="103">
        <f>F27-F24-F25</f>
        <v>0</v>
      </c>
    </row>
    <row r="27" spans="1:6" ht="17.25" customHeight="1" thickBot="1" x14ac:dyDescent="0.25">
      <c r="A27" s="153" t="s">
        <v>203</v>
      </c>
      <c r="B27" s="146">
        <f>IF(B7=0, 0, ROUND((B8-B7)/B7, 3))</f>
        <v>0</v>
      </c>
      <c r="C27" s="146">
        <f>IF(C7=0, 0, ROUND((C8-C7)/C7, 3))</f>
        <v>0</v>
      </c>
      <c r="D27" s="146">
        <f>IF(D7=0, 0, ROUND((D8-D7)/D7, 3))</f>
        <v>0</v>
      </c>
      <c r="E27" s="146">
        <f>IF(E7=0, 0, ROUND((E8-E7)/E7, 3))</f>
        <v>0</v>
      </c>
      <c r="F27" s="146">
        <f>IF(F7=0, 0, ROUND((F8-F7)/F7, 3))</f>
        <v>0</v>
      </c>
    </row>
    <row r="28" spans="1:6" ht="17.25" customHeight="1" x14ac:dyDescent="0.2">
      <c r="A28" s="150"/>
      <c r="B28" s="155"/>
      <c r="C28" s="155"/>
      <c r="D28" s="155"/>
      <c r="E28" s="155"/>
      <c r="F28" s="155"/>
    </row>
    <row r="29" spans="1:6" ht="17.25" customHeight="1" x14ac:dyDescent="0.2">
      <c r="A29" s="139" t="s">
        <v>204</v>
      </c>
    </row>
    <row r="30" spans="1:6" ht="47.25" customHeight="1" x14ac:dyDescent="0.2">
      <c r="A30" s="151" t="s">
        <v>189</v>
      </c>
      <c r="B30" s="121" t="s">
        <v>182</v>
      </c>
      <c r="C30" s="121" t="s">
        <v>183</v>
      </c>
      <c r="D30" s="121" t="s">
        <v>174</v>
      </c>
    </row>
    <row r="31" spans="1:6" ht="17.25" customHeight="1" x14ac:dyDescent="0.25">
      <c r="A31" s="151" t="s">
        <v>205</v>
      </c>
      <c r="B31" s="142">
        <v>0.15</v>
      </c>
      <c r="C31" s="142">
        <v>0.75</v>
      </c>
      <c r="D31" s="154">
        <f>1-SUM(B31:C31)</f>
        <v>9.9999999999999978E-2</v>
      </c>
    </row>
    <row r="32" spans="1:6" ht="12.75" customHeight="1" x14ac:dyDescent="0.2"/>
    <row r="33" spans="1:3" ht="12.75" customHeight="1" x14ac:dyDescent="0.2"/>
    <row r="34" spans="1:3" ht="12.75" customHeight="1" x14ac:dyDescent="0.2"/>
    <row r="35" spans="1:3" ht="12.75" customHeight="1" x14ac:dyDescent="0.2"/>
    <row r="36" spans="1:3" ht="12.75" customHeight="1" x14ac:dyDescent="0.2"/>
    <row r="37" spans="1:3" ht="12.75" customHeight="1" x14ac:dyDescent="0.2"/>
    <row r="38" spans="1:3" ht="12.75" customHeight="1" x14ac:dyDescent="0.2"/>
    <row r="39" spans="1:3" ht="12.75" customHeight="1" x14ac:dyDescent="0.2"/>
    <row r="40" spans="1:3" ht="12.75" customHeight="1" x14ac:dyDescent="0.2"/>
    <row r="41" spans="1:3" ht="12.75" customHeight="1" x14ac:dyDescent="0.2"/>
    <row r="42" spans="1:3" ht="12.75" customHeight="1" x14ac:dyDescent="0.2"/>
    <row r="43" spans="1:3" ht="12.75" customHeight="1" x14ac:dyDescent="0.2"/>
    <row r="44" spans="1:3" ht="12.75" customHeight="1" x14ac:dyDescent="0.2"/>
    <row r="45" spans="1:3" ht="12.75" customHeight="1" x14ac:dyDescent="0.2"/>
    <row r="46" spans="1:3" ht="12.75" customHeight="1" x14ac:dyDescent="0.2">
      <c r="B46" s="118"/>
      <c r="C46" s="118"/>
    </row>
    <row r="47" spans="1:3" ht="12.75" customHeight="1" x14ac:dyDescent="0.2">
      <c r="A47" s="118"/>
    </row>
    <row r="48" spans="1:3" ht="12.75" customHeight="1" x14ac:dyDescent="0.2">
      <c r="A48" s="118"/>
    </row>
    <row r="49" spans="1:1" ht="12.75" customHeight="1" x14ac:dyDescent="0.2">
      <c r="A49" s="118"/>
    </row>
    <row r="50" spans="1:1" ht="12.75" customHeight="1" x14ac:dyDescent="0.2">
      <c r="A50" s="118"/>
    </row>
    <row r="51" spans="1:1" ht="12.75" customHeight="1" x14ac:dyDescent="0.2">
      <c r="A51" s="118"/>
    </row>
    <row r="52" spans="1:1" ht="12.75" customHeight="1" x14ac:dyDescent="0.2"/>
    <row r="53" spans="1:1" ht="12.75" customHeight="1" x14ac:dyDescent="0.2"/>
    <row r="54" spans="1:1" ht="12.75" customHeight="1" x14ac:dyDescent="0.2"/>
    <row r="55" spans="1:1" ht="12.75" customHeight="1" x14ac:dyDescent="0.2"/>
    <row r="56" spans="1:1" ht="12.75" customHeight="1" x14ac:dyDescent="0.2"/>
    <row r="57" spans="1:1" ht="12.75" customHeight="1" x14ac:dyDescent="0.2"/>
    <row r="58" spans="1:1" ht="12.75" customHeight="1" x14ac:dyDescent="0.2"/>
    <row r="59" spans="1:1" ht="12.75" customHeight="1" x14ac:dyDescent="0.2"/>
    <row r="60" spans="1:1" ht="12.75" customHeight="1" x14ac:dyDescent="0.2"/>
    <row r="61" spans="1:1" ht="12.75" customHeight="1" x14ac:dyDescent="0.2"/>
    <row r="62" spans="1:1" ht="12.75" customHeight="1" x14ac:dyDescent="0.2"/>
    <row r="63" spans="1:1" ht="12.75" customHeight="1" x14ac:dyDescent="0.2"/>
    <row r="64" spans="1: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</sheetData>
  <sheetProtection selectLockedCells="1"/>
  <mergeCells count="1">
    <mergeCell ref="D12:E12"/>
  </mergeCells>
  <pageMargins left="0.7" right="0.51041666666666663" top="1.0208333333333333" bottom="0.75" header="0.3" footer="0.3"/>
  <pageSetup paperSize="9" orientation="portrait" r:id="rId1"/>
  <headerFooter>
    <oddHeader>&amp;R&amp;"Arial,Fett"&amp;11Datenerfassung</oddHeader>
    <oddFooter>&amp;R&amp;"Arial,Fett"&amp;7Seite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8"/>
  <sheetViews>
    <sheetView view="pageLayout" zoomScaleNormal="120" zoomScaleSheetLayoutView="90" workbookViewId="0">
      <selection activeCell="A2" sqref="A2:F2"/>
    </sheetView>
  </sheetViews>
  <sheetFormatPr baseColWidth="10" defaultRowHeight="12.75" x14ac:dyDescent="0.2"/>
  <cols>
    <col min="1" max="1" width="4.28515625" customWidth="1"/>
    <col min="2" max="2" width="19.85546875" customWidth="1"/>
    <col min="3" max="3" width="6.28515625" customWidth="1"/>
    <col min="4" max="4" width="11" customWidth="1"/>
    <col min="5" max="5" width="4" customWidth="1"/>
    <col min="6" max="6" width="7.140625" customWidth="1"/>
    <col min="7" max="7" width="10.140625" customWidth="1"/>
    <col min="8" max="8" width="4.5703125" customWidth="1"/>
    <col min="9" max="9" width="2.5703125" hidden="1" customWidth="1"/>
    <col min="10" max="10" width="8.5703125" customWidth="1"/>
    <col min="11" max="11" width="14.140625" customWidth="1"/>
    <col min="12" max="12" width="8" hidden="1" customWidth="1"/>
    <col min="13" max="13" width="6" customWidth="1"/>
  </cols>
  <sheetData>
    <row r="1" spans="1:11" ht="12.75" customHeight="1" x14ac:dyDescent="0.2">
      <c r="A1" s="273" t="s">
        <v>0</v>
      </c>
      <c r="B1" s="274"/>
      <c r="C1" s="274"/>
      <c r="D1" s="274"/>
      <c r="E1" s="274"/>
      <c r="F1" s="275"/>
      <c r="G1" s="276" t="s">
        <v>1</v>
      </c>
      <c r="H1" s="277"/>
      <c r="I1" s="277"/>
      <c r="J1" s="276" t="s">
        <v>2</v>
      </c>
      <c r="K1" s="277"/>
    </row>
    <row r="2" spans="1:11" ht="12.75" customHeight="1" x14ac:dyDescent="0.2">
      <c r="A2" s="260"/>
      <c r="B2" s="261"/>
      <c r="C2" s="261"/>
      <c r="D2" s="261"/>
      <c r="E2" s="261"/>
      <c r="F2" s="262"/>
      <c r="G2" s="258"/>
      <c r="H2" s="259"/>
      <c r="I2" s="33"/>
      <c r="J2" s="256">
        <f ca="1">TODAY()</f>
        <v>45572</v>
      </c>
      <c r="K2" s="257"/>
    </row>
    <row r="3" spans="1:11" ht="12.75" customHeight="1" x14ac:dyDescent="0.2">
      <c r="A3" s="266" t="s">
        <v>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12.75" customHeight="1" x14ac:dyDescent="0.2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265"/>
    </row>
    <row r="5" spans="1:11" ht="12.75" customHeight="1" x14ac:dyDescent="0.2">
      <c r="A5" s="260"/>
      <c r="B5" s="261"/>
      <c r="C5" s="261"/>
      <c r="D5" s="261"/>
      <c r="E5" s="261"/>
      <c r="F5" s="261"/>
      <c r="G5" s="261"/>
      <c r="H5" s="261"/>
      <c r="I5" s="261"/>
      <c r="J5" s="261"/>
      <c r="K5" s="262"/>
    </row>
    <row r="6" spans="1:11" ht="12.75" customHeight="1" x14ac:dyDescent="0.2">
      <c r="A6" s="266" t="s">
        <v>14</v>
      </c>
      <c r="B6" s="267"/>
      <c r="C6" s="267"/>
      <c r="D6" s="267"/>
      <c r="E6" s="267"/>
      <c r="F6" s="267"/>
      <c r="G6" s="267"/>
      <c r="H6" s="267"/>
      <c r="I6" s="267"/>
      <c r="J6" s="267"/>
      <c r="K6" s="268"/>
    </row>
    <row r="7" spans="1:11" ht="18" customHeight="1" x14ac:dyDescent="0.2">
      <c r="A7" s="260"/>
      <c r="B7" s="261"/>
      <c r="C7" s="261"/>
      <c r="D7" s="261"/>
      <c r="E7" s="261"/>
      <c r="F7" s="261"/>
      <c r="G7" s="261"/>
      <c r="H7" s="261"/>
      <c r="I7" s="261"/>
      <c r="J7" s="261"/>
      <c r="K7" s="262"/>
    </row>
    <row r="8" spans="1:11" ht="31.5" customHeight="1" x14ac:dyDescent="0.2">
      <c r="A8" s="280" t="s">
        <v>15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</row>
    <row r="9" spans="1:11" ht="26.85" customHeight="1" x14ac:dyDescent="0.2">
      <c r="A9" s="135">
        <v>1</v>
      </c>
      <c r="B9" s="278" t="s">
        <v>16</v>
      </c>
      <c r="C9" s="279"/>
      <c r="D9" s="279"/>
      <c r="E9" s="279"/>
      <c r="F9" s="279"/>
      <c r="G9" s="279"/>
      <c r="H9" s="279"/>
      <c r="I9" s="279"/>
      <c r="J9" s="137" t="s">
        <v>32</v>
      </c>
      <c r="K9" s="136" t="s">
        <v>33</v>
      </c>
    </row>
    <row r="10" spans="1:11" ht="17.25" customHeight="1" x14ac:dyDescent="0.2">
      <c r="A10" s="232" t="s">
        <v>19</v>
      </c>
      <c r="B10" s="49" t="s">
        <v>17</v>
      </c>
      <c r="C10" s="12"/>
      <c r="D10" s="12"/>
      <c r="E10" s="12"/>
      <c r="F10" s="12"/>
      <c r="G10" s="12"/>
      <c r="H10" s="12"/>
      <c r="I10" s="12"/>
      <c r="J10" s="48"/>
      <c r="K10" s="249">
        <f>K16/(1+J12+J14)</f>
        <v>0</v>
      </c>
    </row>
    <row r="11" spans="1:11" ht="16.5" customHeight="1" x14ac:dyDescent="0.2">
      <c r="A11" s="233"/>
      <c r="B11" s="211" t="s">
        <v>18</v>
      </c>
      <c r="C11" s="212"/>
      <c r="D11" s="212"/>
      <c r="E11" s="212"/>
      <c r="F11" s="212"/>
      <c r="G11" s="212"/>
      <c r="H11" s="212"/>
      <c r="I11" s="212"/>
      <c r="J11" s="213"/>
      <c r="K11" s="250"/>
    </row>
    <row r="12" spans="1:11" ht="15.75" customHeight="1" x14ac:dyDescent="0.2">
      <c r="A12" s="232" t="s">
        <v>20</v>
      </c>
      <c r="B12" s="246" t="s">
        <v>190</v>
      </c>
      <c r="C12" s="247"/>
      <c r="D12" s="247"/>
      <c r="E12" s="247"/>
      <c r="F12" s="247"/>
      <c r="G12" s="247"/>
      <c r="H12" s="247"/>
      <c r="I12" s="248"/>
      <c r="J12" s="271">
        <f>'EFB Basis'!F12</f>
        <v>0.2</v>
      </c>
      <c r="K12" s="281">
        <f>ROUNDUP(K10*J12,2)</f>
        <v>0</v>
      </c>
    </row>
    <row r="13" spans="1:11" ht="16.350000000000001" customHeight="1" x14ac:dyDescent="0.2">
      <c r="A13" s="233"/>
      <c r="B13" s="211" t="s">
        <v>126</v>
      </c>
      <c r="C13" s="212"/>
      <c r="D13" s="212"/>
      <c r="E13" s="212"/>
      <c r="F13" s="212"/>
      <c r="G13" s="212"/>
      <c r="H13" s="212"/>
      <c r="I13" s="213"/>
      <c r="J13" s="272"/>
      <c r="K13" s="282"/>
    </row>
    <row r="14" spans="1:11" ht="16.350000000000001" customHeight="1" x14ac:dyDescent="0.2">
      <c r="A14" s="232" t="s">
        <v>21</v>
      </c>
      <c r="B14" s="237" t="s">
        <v>22</v>
      </c>
      <c r="C14" s="238"/>
      <c r="D14" s="238"/>
      <c r="E14" s="238"/>
      <c r="F14" s="238"/>
      <c r="G14" s="238"/>
      <c r="H14" s="238"/>
      <c r="I14" s="239"/>
      <c r="J14" s="271">
        <f>'EFB Basis'!F13</f>
        <v>0</v>
      </c>
      <c r="K14" s="281">
        <f>J14*K10</f>
        <v>0</v>
      </c>
    </row>
    <row r="15" spans="1:11" ht="16.350000000000001" customHeight="1" thickBot="1" x14ac:dyDescent="0.25">
      <c r="A15" s="233"/>
      <c r="B15" s="234" t="s">
        <v>127</v>
      </c>
      <c r="C15" s="235"/>
      <c r="D15" s="235"/>
      <c r="E15" s="235"/>
      <c r="F15" s="235"/>
      <c r="G15" s="235"/>
      <c r="H15" s="235"/>
      <c r="I15" s="236"/>
      <c r="J15" s="272"/>
      <c r="K15" s="283"/>
    </row>
    <row r="16" spans="1:11" ht="16.5" customHeight="1" x14ac:dyDescent="0.2">
      <c r="A16" s="232" t="s">
        <v>29</v>
      </c>
      <c r="B16" s="237" t="s">
        <v>23</v>
      </c>
      <c r="C16" s="238"/>
      <c r="D16" s="238"/>
      <c r="E16" s="238"/>
      <c r="F16" s="238"/>
      <c r="G16" s="238"/>
      <c r="H16" s="238"/>
      <c r="I16" s="238"/>
      <c r="J16" s="187"/>
      <c r="K16" s="269">
        <f>IF('EFB Basis'!B13=0, 0, 'EFB Basis'!B7/'EFB Basis'!B13)</f>
        <v>0</v>
      </c>
    </row>
    <row r="17" spans="1:11" ht="13.5" thickBot="1" x14ac:dyDescent="0.25">
      <c r="A17" s="233"/>
      <c r="B17" s="234" t="s">
        <v>24</v>
      </c>
      <c r="C17" s="235"/>
      <c r="D17" s="235"/>
      <c r="E17" s="235"/>
      <c r="F17" s="235"/>
      <c r="G17" s="235"/>
      <c r="H17" s="235"/>
      <c r="I17" s="235"/>
      <c r="J17" s="188"/>
      <c r="K17" s="270"/>
    </row>
    <row r="18" spans="1:11" ht="16.5" customHeight="1" x14ac:dyDescent="0.2">
      <c r="A18" s="232" t="s">
        <v>30</v>
      </c>
      <c r="B18" s="246" t="s">
        <v>25</v>
      </c>
      <c r="C18" s="247"/>
      <c r="D18" s="247"/>
      <c r="E18" s="247"/>
      <c r="F18" s="247"/>
      <c r="G18" s="247"/>
      <c r="H18" s="247"/>
      <c r="I18" s="248"/>
      <c r="J18" s="271">
        <f>IF(K16=0,0,ROUND(K18/K16,3))</f>
        <v>0</v>
      </c>
      <c r="K18" s="283">
        <f>K20-K16</f>
        <v>0</v>
      </c>
    </row>
    <row r="19" spans="1:11" ht="13.5" thickBot="1" x14ac:dyDescent="0.25">
      <c r="A19" s="233"/>
      <c r="B19" s="234" t="s">
        <v>26</v>
      </c>
      <c r="C19" s="235"/>
      <c r="D19" s="235"/>
      <c r="E19" s="235"/>
      <c r="F19" s="235"/>
      <c r="G19" s="235"/>
      <c r="H19" s="235"/>
      <c r="I19" s="236"/>
      <c r="J19" s="272"/>
      <c r="K19" s="283"/>
    </row>
    <row r="20" spans="1:11" ht="16.5" customHeight="1" x14ac:dyDescent="0.2">
      <c r="A20" s="244" t="s">
        <v>31</v>
      </c>
      <c r="B20" s="237" t="s">
        <v>27</v>
      </c>
      <c r="C20" s="238"/>
      <c r="D20" s="238"/>
      <c r="E20" s="238"/>
      <c r="F20" s="238"/>
      <c r="G20" s="238"/>
      <c r="H20" s="238"/>
      <c r="I20" s="238"/>
      <c r="J20" s="187"/>
      <c r="K20" s="269">
        <f>IF('EFB Basis'!B13=0, 0, 'EFB Basis'!B8/'EFB Basis'!B13)</f>
        <v>0</v>
      </c>
    </row>
    <row r="21" spans="1:11" ht="13.5" thickBot="1" x14ac:dyDescent="0.25">
      <c r="A21" s="245"/>
      <c r="B21" s="234" t="s">
        <v>28</v>
      </c>
      <c r="C21" s="235"/>
      <c r="D21" s="235"/>
      <c r="E21" s="235"/>
      <c r="F21" s="235"/>
      <c r="G21" s="235"/>
      <c r="H21" s="235"/>
      <c r="I21" s="235"/>
      <c r="J21" s="188"/>
      <c r="K21" s="270"/>
    </row>
    <row r="22" spans="1:11" ht="12.75" customHeight="1" x14ac:dyDescent="0.2"/>
    <row r="23" spans="1:11" ht="28.35" customHeight="1" x14ac:dyDescent="0.2"/>
    <row r="24" spans="1:11" ht="12.75" customHeight="1" x14ac:dyDescent="0.2">
      <c r="A24" s="182">
        <v>2</v>
      </c>
      <c r="B24" s="278" t="s">
        <v>191</v>
      </c>
      <c r="C24" s="279"/>
      <c r="D24" s="279"/>
      <c r="E24" s="279"/>
      <c r="F24" s="279"/>
      <c r="G24" s="279"/>
      <c r="H24" s="279"/>
      <c r="I24" s="279"/>
      <c r="J24" s="279"/>
      <c r="K24" s="292"/>
    </row>
    <row r="25" spans="1:11" ht="12.75" customHeight="1" x14ac:dyDescent="0.2">
      <c r="A25" s="183"/>
      <c r="B25" s="290"/>
      <c r="C25" s="280"/>
      <c r="D25" s="280"/>
      <c r="E25" s="280"/>
      <c r="F25" s="280"/>
      <c r="G25" s="280"/>
      <c r="H25" s="280"/>
      <c r="I25" s="280"/>
      <c r="J25" s="280"/>
      <c r="K25" s="291"/>
    </row>
    <row r="26" spans="1:11" ht="15.75" customHeight="1" x14ac:dyDescent="0.2">
      <c r="A26" s="29"/>
      <c r="B26" s="21"/>
      <c r="C26" s="19"/>
      <c r="D26" s="218" t="s">
        <v>34</v>
      </c>
      <c r="E26" s="219"/>
      <c r="F26" s="219"/>
      <c r="G26" s="219"/>
      <c r="H26" s="219"/>
      <c r="I26" s="219"/>
      <c r="J26" s="219"/>
      <c r="K26" s="220"/>
    </row>
    <row r="27" spans="1:11" ht="38.25" x14ac:dyDescent="0.2">
      <c r="A27" s="24"/>
      <c r="D27" s="28" t="s">
        <v>35</v>
      </c>
      <c r="E27" s="203" t="s">
        <v>114</v>
      </c>
      <c r="F27" s="202"/>
      <c r="G27" s="98" t="s">
        <v>37</v>
      </c>
      <c r="H27" s="201" t="s">
        <v>64</v>
      </c>
      <c r="I27" s="304"/>
      <c r="J27" s="202"/>
      <c r="K27" s="134" t="s">
        <v>38</v>
      </c>
    </row>
    <row r="28" spans="1:11" ht="25.5" customHeight="1" x14ac:dyDescent="0.2">
      <c r="A28" s="50" t="s">
        <v>39</v>
      </c>
      <c r="B28" s="286" t="s">
        <v>43</v>
      </c>
      <c r="C28" s="287"/>
      <c r="D28" s="106">
        <f>'EFB Basis'!B24</f>
        <v>0</v>
      </c>
      <c r="E28" s="240">
        <f>'EFB Basis'!C24</f>
        <v>0</v>
      </c>
      <c r="F28" s="217"/>
      <c r="G28" s="31">
        <f>'EFB Basis'!D24</f>
        <v>0</v>
      </c>
      <c r="H28" s="214">
        <f>'EFB Basis'!E24</f>
        <v>0</v>
      </c>
      <c r="I28" s="217"/>
      <c r="J28" s="216"/>
      <c r="K28" s="31">
        <f>'EFB Basis'!F24</f>
        <v>0</v>
      </c>
    </row>
    <row r="29" spans="1:11" ht="25.5" customHeight="1" x14ac:dyDescent="0.2">
      <c r="A29" s="50" t="s">
        <v>40</v>
      </c>
      <c r="B29" s="286" t="s">
        <v>44</v>
      </c>
      <c r="C29" s="287"/>
      <c r="D29" s="106">
        <f>'EFB Basis'!B25</f>
        <v>0.6</v>
      </c>
      <c r="E29" s="240">
        <f>'EFB Basis'!C25</f>
        <v>0.15</v>
      </c>
      <c r="F29" s="217"/>
      <c r="G29" s="31">
        <f>'EFB Basis'!D25</f>
        <v>0</v>
      </c>
      <c r="H29" s="214">
        <f>'EFB Basis'!E25</f>
        <v>0</v>
      </c>
      <c r="I29" s="217"/>
      <c r="J29" s="216"/>
      <c r="K29" s="31">
        <f>'EFB Basis'!F25</f>
        <v>0</v>
      </c>
    </row>
    <row r="30" spans="1:11" ht="25.5" customHeight="1" x14ac:dyDescent="0.2">
      <c r="A30" s="52" t="s">
        <v>41</v>
      </c>
      <c r="B30" s="286" t="s">
        <v>45</v>
      </c>
      <c r="C30" s="287"/>
      <c r="D30" s="116"/>
      <c r="E30" s="288"/>
      <c r="F30" s="289"/>
      <c r="G30" s="117"/>
      <c r="H30" s="288"/>
      <c r="I30" s="293"/>
      <c r="J30" s="288"/>
      <c r="K30" s="117"/>
    </row>
    <row r="31" spans="1:11" ht="25.5" customHeight="1" x14ac:dyDescent="0.2">
      <c r="A31" s="50" t="s">
        <v>171</v>
      </c>
      <c r="B31" s="290" t="s">
        <v>174</v>
      </c>
      <c r="C31" s="291"/>
      <c r="D31" s="106">
        <f>'EFB Basis'!B26 * 'EFB Basis'!D31</f>
        <v>-5.9999999999999984E-2</v>
      </c>
      <c r="E31" s="214">
        <f>'EFB Basis'!C26 * 'EFB Basis'!D31</f>
        <v>-1.4999999999999996E-2</v>
      </c>
      <c r="F31" s="216"/>
      <c r="G31" s="31">
        <f>'EFB Basis'!D26 * 'EFB Basis'!D31</f>
        <v>0</v>
      </c>
      <c r="H31" s="214">
        <f>'EFB Basis'!E26 * 'EFB Basis'!D31</f>
        <v>0</v>
      </c>
      <c r="I31" s="215"/>
      <c r="J31" s="216"/>
      <c r="K31" s="31">
        <f>'EFB Basis'!F26 * 'EFB Basis'!D31</f>
        <v>0</v>
      </c>
    </row>
    <row r="32" spans="1:11" ht="25.5" customHeight="1" x14ac:dyDescent="0.2">
      <c r="A32" s="50" t="s">
        <v>172</v>
      </c>
      <c r="B32" s="286" t="s">
        <v>175</v>
      </c>
      <c r="C32" s="287"/>
      <c r="D32" s="106">
        <f>'EFB Basis'!B26 * 'EFB Basis'!B31</f>
        <v>-0.09</v>
      </c>
      <c r="E32" s="240">
        <f>'EFB Basis'!C26 * 'EFB Basis'!B31</f>
        <v>-2.2499999999999999E-2</v>
      </c>
      <c r="F32" s="217"/>
      <c r="G32" s="31">
        <f>'EFB Basis'!D26 * 'EFB Basis'!B31</f>
        <v>0</v>
      </c>
      <c r="H32" s="214">
        <f>'EFB Basis'!E26 * 'EFB Basis'!B31</f>
        <v>0</v>
      </c>
      <c r="I32" s="217"/>
      <c r="J32" s="214"/>
      <c r="K32" s="31">
        <f>'EFB Basis'!F26 * 'EFB Basis'!B31</f>
        <v>0</v>
      </c>
    </row>
    <row r="33" spans="1:13" ht="25.5" customHeight="1" thickBot="1" x14ac:dyDescent="0.25">
      <c r="A33" s="52" t="s">
        <v>173</v>
      </c>
      <c r="B33" s="300" t="s">
        <v>176</v>
      </c>
      <c r="C33" s="301"/>
      <c r="D33" s="106">
        <f>'EFB Basis'!B26 * 'EFB Basis'!C31</f>
        <v>-0.44999999999999996</v>
      </c>
      <c r="E33" s="241">
        <f>'EFB Basis'!C26 * 'EFB Basis'!C31</f>
        <v>-0.11249999999999999</v>
      </c>
      <c r="F33" s="243"/>
      <c r="G33" s="103">
        <f>'EFB Basis'!D26 * 'EFB Basis'!C31</f>
        <v>0</v>
      </c>
      <c r="H33" s="241">
        <f>'EFB Basis'!E26 * 'EFB Basis'!C31</f>
        <v>0</v>
      </c>
      <c r="I33" s="242"/>
      <c r="J33" s="243"/>
      <c r="K33" s="103">
        <f>'EFB Basis'!F26 * 'EFB Basis'!C31</f>
        <v>0</v>
      </c>
    </row>
    <row r="34" spans="1:13" ht="25.5" customHeight="1" thickBot="1" x14ac:dyDescent="0.25">
      <c r="A34" s="53" t="s">
        <v>42</v>
      </c>
      <c r="B34" s="302" t="s">
        <v>46</v>
      </c>
      <c r="C34" s="303"/>
      <c r="D34" s="104">
        <f>J18</f>
        <v>0</v>
      </c>
      <c r="E34" s="284">
        <f>I45</f>
        <v>0</v>
      </c>
      <c r="F34" s="285"/>
      <c r="G34" s="104">
        <f>I48</f>
        <v>0</v>
      </c>
      <c r="H34" s="284">
        <f>I51</f>
        <v>0</v>
      </c>
      <c r="I34" s="305"/>
      <c r="J34" s="285"/>
      <c r="K34" s="105">
        <f>I54</f>
        <v>0</v>
      </c>
    </row>
    <row r="35" spans="1:13" ht="31.5" customHeight="1" x14ac:dyDescent="0.2">
      <c r="A35" s="221" t="s">
        <v>188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</row>
    <row r="36" spans="1:13" ht="31.5" customHeight="1" x14ac:dyDescent="0.2">
      <c r="A36" s="138"/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3" ht="27" customHeight="1" x14ac:dyDescent="0.2">
      <c r="A37" s="56" t="s">
        <v>55</v>
      </c>
      <c r="B37" s="54" t="s">
        <v>47</v>
      </c>
      <c r="C37" s="54"/>
      <c r="D37" s="54"/>
      <c r="E37" s="54"/>
      <c r="F37" s="54"/>
      <c r="G37" s="54"/>
      <c r="H37" s="54"/>
      <c r="I37" s="55"/>
      <c r="J37" s="54"/>
      <c r="K37" s="51"/>
    </row>
    <row r="38" spans="1:13" ht="63.75" customHeight="1" x14ac:dyDescent="0.2">
      <c r="A38" s="56"/>
      <c r="B38" s="12"/>
      <c r="C38" s="12"/>
      <c r="D38" s="12"/>
      <c r="E38" s="12"/>
      <c r="F38" s="12"/>
      <c r="G38" s="201" t="s">
        <v>62</v>
      </c>
      <c r="H38" s="202"/>
      <c r="I38" s="203" t="s">
        <v>115</v>
      </c>
      <c r="J38" s="204"/>
      <c r="K38" s="39" t="s">
        <v>116</v>
      </c>
    </row>
    <row r="39" spans="1:13" ht="14.25" customHeight="1" x14ac:dyDescent="0.2">
      <c r="A39" s="184" t="s">
        <v>56</v>
      </c>
      <c r="B39" s="49" t="s">
        <v>48</v>
      </c>
      <c r="C39" s="12"/>
      <c r="D39" s="12"/>
      <c r="E39" s="12"/>
      <c r="F39" s="12"/>
      <c r="G39" s="12"/>
      <c r="H39" s="12"/>
      <c r="I39" s="12"/>
      <c r="J39" s="13"/>
      <c r="K39" s="205"/>
    </row>
    <row r="40" spans="1:13" x14ac:dyDescent="0.2">
      <c r="A40" s="185"/>
      <c r="B40" s="60" t="s">
        <v>120</v>
      </c>
      <c r="C40" s="120" t="s">
        <v>77</v>
      </c>
      <c r="D40" t="s">
        <v>121</v>
      </c>
      <c r="J40" s="23"/>
      <c r="K40" s="206"/>
    </row>
    <row r="41" spans="1:13" ht="12.6" customHeight="1" x14ac:dyDescent="0.2">
      <c r="A41" s="186"/>
      <c r="B41" s="22"/>
      <c r="C41" s="119" t="s">
        <v>77</v>
      </c>
      <c r="J41" s="23"/>
      <c r="K41" s="207"/>
    </row>
    <row r="42" spans="1:13" ht="15" customHeight="1" x14ac:dyDescent="0.2">
      <c r="A42" s="229"/>
      <c r="B42" s="198">
        <f>K20</f>
        <v>0</v>
      </c>
      <c r="C42" s="294" t="s">
        <v>77</v>
      </c>
      <c r="D42" s="297">
        <f>'EFB Basis'!B13</f>
        <v>0</v>
      </c>
      <c r="E42" s="297"/>
      <c r="F42" s="297"/>
      <c r="G42" s="12"/>
      <c r="H42" s="12"/>
      <c r="I42" s="12" t="s">
        <v>63</v>
      </c>
      <c r="J42" s="13"/>
      <c r="K42" s="189">
        <f>B42*D42</f>
        <v>0</v>
      </c>
    </row>
    <row r="43" spans="1:13" x14ac:dyDescent="0.2">
      <c r="A43" s="230"/>
      <c r="B43" s="199"/>
      <c r="C43" s="295"/>
      <c r="D43" s="298"/>
      <c r="E43" s="298"/>
      <c r="F43" s="298"/>
      <c r="J43" s="23"/>
      <c r="K43" s="190"/>
    </row>
    <row r="44" spans="1:13" ht="13.15" customHeight="1" x14ac:dyDescent="0.2">
      <c r="A44" s="231"/>
      <c r="B44" s="200"/>
      <c r="C44" s="296"/>
      <c r="D44" s="299"/>
      <c r="E44" s="299"/>
      <c r="F44" s="299"/>
      <c r="G44" s="15"/>
      <c r="H44" s="15"/>
      <c r="I44" s="15"/>
      <c r="J44" s="16"/>
      <c r="K44" s="191"/>
    </row>
    <row r="45" spans="1:13" ht="12.75" customHeight="1" x14ac:dyDescent="0.2">
      <c r="A45" s="184" t="s">
        <v>57</v>
      </c>
      <c r="B45" s="36" t="s">
        <v>49</v>
      </c>
      <c r="G45" s="225">
        <f>'EFB Basis'!C7</f>
        <v>0</v>
      </c>
      <c r="H45" s="226"/>
      <c r="I45" s="192">
        <f>IF(G45=0,0,ROUND(((K45-G45)/G45),3))</f>
        <v>0</v>
      </c>
      <c r="J45" s="193"/>
      <c r="K45" s="189">
        <f>'EFB Basis'!C8</f>
        <v>0</v>
      </c>
    </row>
    <row r="46" spans="1:13" ht="13.15" customHeight="1" x14ac:dyDescent="0.2">
      <c r="A46" s="185"/>
      <c r="B46" s="37" t="s">
        <v>50</v>
      </c>
      <c r="G46" s="225"/>
      <c r="H46" s="226"/>
      <c r="I46" s="194"/>
      <c r="J46" s="195"/>
      <c r="K46" s="190"/>
    </row>
    <row r="47" spans="1:13" ht="13.15" customHeight="1" x14ac:dyDescent="0.2">
      <c r="A47" s="186"/>
      <c r="B47" s="15"/>
      <c r="C47" s="15"/>
      <c r="D47" s="15"/>
      <c r="E47" s="15"/>
      <c r="F47" s="15"/>
      <c r="G47" s="227"/>
      <c r="H47" s="228"/>
      <c r="I47" s="196"/>
      <c r="J47" s="197"/>
      <c r="K47" s="191"/>
      <c r="L47" s="41"/>
      <c r="M47" s="41"/>
    </row>
    <row r="48" spans="1:13" ht="13.15" customHeight="1" x14ac:dyDescent="0.2">
      <c r="A48" s="184" t="s">
        <v>58</v>
      </c>
      <c r="B48" s="57" t="s">
        <v>51</v>
      </c>
      <c r="C48" s="12"/>
      <c r="D48" s="12"/>
      <c r="E48" s="12"/>
      <c r="F48" s="12"/>
      <c r="G48" s="223">
        <f>'EFB Basis'!D7</f>
        <v>0</v>
      </c>
      <c r="H48" s="224"/>
      <c r="I48" s="192">
        <f>IF(G48=0,0,ROUND(((K48-G48)/G48),3))</f>
        <v>0</v>
      </c>
      <c r="J48" s="193"/>
      <c r="K48" s="189">
        <f>'EFB Basis'!D8</f>
        <v>0</v>
      </c>
    </row>
    <row r="49" spans="1:11" x14ac:dyDescent="0.2">
      <c r="A49" s="185"/>
      <c r="B49" s="208" t="s">
        <v>52</v>
      </c>
      <c r="C49" s="209"/>
      <c r="D49" s="209"/>
      <c r="E49" s="209"/>
      <c r="F49" s="210"/>
      <c r="G49" s="225"/>
      <c r="H49" s="226"/>
      <c r="I49" s="194"/>
      <c r="J49" s="195"/>
      <c r="K49" s="190"/>
    </row>
    <row r="50" spans="1:11" x14ac:dyDescent="0.2">
      <c r="A50" s="186"/>
      <c r="B50" s="211"/>
      <c r="C50" s="212"/>
      <c r="D50" s="212"/>
      <c r="E50" s="212"/>
      <c r="F50" s="213"/>
      <c r="G50" s="227"/>
      <c r="H50" s="228"/>
      <c r="I50" s="196"/>
      <c r="J50" s="197"/>
      <c r="K50" s="191"/>
    </row>
    <row r="51" spans="1:11" ht="12" customHeight="1" x14ac:dyDescent="0.2">
      <c r="A51" s="184" t="s">
        <v>59</v>
      </c>
      <c r="B51" s="57" t="s">
        <v>53</v>
      </c>
      <c r="C51" s="12"/>
      <c r="D51" s="12"/>
      <c r="E51" s="12"/>
      <c r="F51" s="12"/>
      <c r="G51" s="223">
        <f>'EFB Basis'!E7</f>
        <v>0</v>
      </c>
      <c r="H51" s="224"/>
      <c r="I51" s="192">
        <f>IF(G51=0,0,ROUND(((K51-G51)/G51),3))</f>
        <v>0</v>
      </c>
      <c r="J51" s="193"/>
      <c r="K51" s="189">
        <f>'EFB Basis'!E8</f>
        <v>0</v>
      </c>
    </row>
    <row r="52" spans="1:11" x14ac:dyDescent="0.2">
      <c r="A52" s="185"/>
      <c r="B52" s="59" t="s">
        <v>54</v>
      </c>
      <c r="G52" s="225"/>
      <c r="H52" s="226"/>
      <c r="I52" s="194"/>
      <c r="J52" s="195"/>
      <c r="K52" s="190"/>
    </row>
    <row r="53" spans="1:11" x14ac:dyDescent="0.2">
      <c r="A53" s="186"/>
      <c r="B53" s="15"/>
      <c r="C53" s="15"/>
      <c r="D53" s="15"/>
      <c r="E53" s="15"/>
      <c r="F53" s="15"/>
      <c r="G53" s="227"/>
      <c r="H53" s="228"/>
      <c r="I53" s="196"/>
      <c r="J53" s="197"/>
      <c r="K53" s="191"/>
    </row>
    <row r="54" spans="1:11" ht="13.5" customHeight="1" x14ac:dyDescent="0.2">
      <c r="A54" s="184" t="s">
        <v>60</v>
      </c>
      <c r="B54" s="57" t="s">
        <v>184</v>
      </c>
      <c r="C54" s="12"/>
      <c r="D54" s="12"/>
      <c r="E54" s="12"/>
      <c r="F54" s="12"/>
      <c r="G54" s="223">
        <f>'EFB Basis'!F7</f>
        <v>0</v>
      </c>
      <c r="H54" s="224"/>
      <c r="I54" s="192">
        <f>IF(G54=0,0,ROUND(((K54-G54)/G54),3))</f>
        <v>0</v>
      </c>
      <c r="J54" s="193"/>
      <c r="K54" s="189">
        <f>'EFB Basis'!F8</f>
        <v>0</v>
      </c>
    </row>
    <row r="55" spans="1:11" x14ac:dyDescent="0.2">
      <c r="A55" s="185"/>
      <c r="G55" s="225"/>
      <c r="H55" s="226"/>
      <c r="I55" s="194"/>
      <c r="J55" s="195"/>
      <c r="K55" s="190"/>
    </row>
    <row r="56" spans="1:11" ht="13.5" thickBot="1" x14ac:dyDescent="0.25">
      <c r="A56" s="186"/>
      <c r="B56" s="15"/>
      <c r="C56" s="15"/>
      <c r="D56" s="15"/>
      <c r="E56" s="15"/>
      <c r="F56" s="15"/>
      <c r="G56" s="227"/>
      <c r="H56" s="228"/>
      <c r="I56" s="196"/>
      <c r="J56" s="197"/>
      <c r="K56" s="190"/>
    </row>
    <row r="57" spans="1:11" x14ac:dyDescent="0.2">
      <c r="A57" s="11" t="s">
        <v>61</v>
      </c>
      <c r="B57" s="12"/>
      <c r="C57" s="12"/>
      <c r="D57" s="12"/>
      <c r="E57" s="12"/>
      <c r="F57" s="12"/>
      <c r="G57" s="12"/>
      <c r="H57" s="12"/>
      <c r="I57" s="12"/>
      <c r="J57" s="12"/>
      <c r="K57" s="254">
        <f>SUM(K42:K56)</f>
        <v>0</v>
      </c>
    </row>
    <row r="58" spans="1:11" ht="13.5" thickBot="1" x14ac:dyDescent="0.25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255"/>
    </row>
    <row r="60" spans="1:11" x14ac:dyDescent="0.2">
      <c r="A60" t="s">
        <v>65</v>
      </c>
    </row>
    <row r="62" spans="1:11" x14ac:dyDescent="0.2">
      <c r="A62" s="126"/>
      <c r="B62" s="127"/>
      <c r="C62" s="127"/>
      <c r="D62" s="127"/>
      <c r="E62" s="127"/>
      <c r="F62" s="127"/>
      <c r="G62" s="127"/>
      <c r="H62" s="127"/>
      <c r="I62" s="127"/>
      <c r="J62" s="127"/>
      <c r="K62" s="128"/>
    </row>
    <row r="63" spans="1:11" x14ac:dyDescent="0.2">
      <c r="A63" s="22"/>
      <c r="K63" s="23"/>
    </row>
    <row r="64" spans="1:11" x14ac:dyDescent="0.2">
      <c r="A64" s="22"/>
      <c r="K64" s="23"/>
    </row>
    <row r="65" spans="1:11" ht="12.75" customHeight="1" x14ac:dyDescent="0.2">
      <c r="A65" s="22"/>
      <c r="K65" s="23"/>
    </row>
    <row r="66" spans="1:11" ht="12.75" customHeight="1" x14ac:dyDescent="0.2">
      <c r="A66" s="22"/>
      <c r="K66" s="23"/>
    </row>
    <row r="67" spans="1:11" ht="12.75" customHeight="1" x14ac:dyDescent="0.2">
      <c r="A67" s="22"/>
      <c r="K67" s="23"/>
    </row>
    <row r="68" spans="1:11" ht="12.75" customHeight="1" x14ac:dyDescent="0.2">
      <c r="A68" s="22"/>
      <c r="K68" s="23"/>
    </row>
    <row r="69" spans="1:11" ht="12.75" customHeight="1" x14ac:dyDescent="0.2">
      <c r="A69" s="22"/>
      <c r="K69" s="23"/>
    </row>
    <row r="70" spans="1:11" ht="12.75" customHeight="1" x14ac:dyDescent="0.2">
      <c r="A70" s="22"/>
      <c r="K70" s="23"/>
    </row>
    <row r="71" spans="1:11" ht="12.75" customHeight="1" x14ac:dyDescent="0.2">
      <c r="A71" s="22"/>
      <c r="K71" s="23"/>
    </row>
    <row r="72" spans="1:11" ht="12.75" customHeight="1" x14ac:dyDescent="0.2">
      <c r="A72" s="22"/>
      <c r="K72" s="23"/>
    </row>
    <row r="73" spans="1:11" ht="12.75" customHeight="1" x14ac:dyDescent="0.2">
      <c r="A73" s="22"/>
      <c r="K73" s="23"/>
    </row>
    <row r="74" spans="1:11" ht="12.75" customHeight="1" x14ac:dyDescent="0.2">
      <c r="A74" s="22"/>
      <c r="K74" s="23"/>
    </row>
    <row r="75" spans="1:11" ht="12.75" customHeight="1" x14ac:dyDescent="0.2">
      <c r="A75" s="22"/>
      <c r="K75" s="23"/>
    </row>
    <row r="76" spans="1:11" ht="12.75" customHeight="1" x14ac:dyDescent="0.2">
      <c r="A76" s="22"/>
      <c r="K76" s="23"/>
    </row>
    <row r="77" spans="1:11" ht="12.75" customHeight="1" x14ac:dyDescent="0.2">
      <c r="A77" s="22"/>
      <c r="K77" s="23"/>
    </row>
    <row r="78" spans="1:11" ht="12.75" customHeight="1" x14ac:dyDescent="0.2">
      <c r="A78" s="22"/>
      <c r="K78" s="23"/>
    </row>
    <row r="79" spans="1:11" ht="12.75" customHeight="1" x14ac:dyDescent="0.2">
      <c r="A79" s="22"/>
      <c r="K79" s="23"/>
    </row>
    <row r="80" spans="1:11" ht="12.75" customHeight="1" x14ac:dyDescent="0.2">
      <c r="A80" s="22"/>
      <c r="K80" s="23"/>
    </row>
    <row r="81" spans="1:11" ht="12.75" customHeight="1" x14ac:dyDescent="0.2">
      <c r="A81" s="22"/>
      <c r="K81" s="23"/>
    </row>
    <row r="82" spans="1:11" ht="12.75" customHeight="1" x14ac:dyDescent="0.2">
      <c r="A82" s="22"/>
      <c r="K82" s="23"/>
    </row>
    <row r="83" spans="1:11" ht="12.75" customHeight="1" x14ac:dyDescent="0.2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3"/>
    </row>
    <row r="84" spans="1:11" ht="12.75" customHeight="1" x14ac:dyDescent="0.2">
      <c r="A84" s="251" t="s">
        <v>187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</row>
    <row r="85" spans="1:11" ht="12.75" customHeight="1" x14ac:dyDescent="0.2">
      <c r="A85" s="253"/>
      <c r="B85" s="253"/>
      <c r="C85" s="253"/>
      <c r="D85" s="253"/>
      <c r="E85" s="253"/>
      <c r="F85" s="253"/>
      <c r="G85" s="253"/>
      <c r="H85" s="253"/>
      <c r="I85" s="253"/>
      <c r="J85" s="253"/>
      <c r="K85" s="253"/>
    </row>
    <row r="86" spans="1:11" ht="12.75" customHeight="1" x14ac:dyDescent="0.2"/>
    <row r="87" spans="1:11" ht="12.75" customHeight="1" x14ac:dyDescent="0.2"/>
    <row r="92" spans="1:11" ht="12" customHeight="1" x14ac:dyDescent="0.2"/>
    <row r="93" spans="1:11" hidden="1" x14ac:dyDescent="0.2"/>
    <row r="96" spans="1:11" ht="12.75" customHeight="1" x14ac:dyDescent="0.2"/>
    <row r="97" ht="10.5" customHeight="1" x14ac:dyDescent="0.2"/>
    <row r="98" ht="7.5" hidden="1" customHeight="1" x14ac:dyDescent="0.2"/>
  </sheetData>
  <mergeCells count="96">
    <mergeCell ref="B24:K25"/>
    <mergeCell ref="H32:J32"/>
    <mergeCell ref="H30:J30"/>
    <mergeCell ref="A10:A11"/>
    <mergeCell ref="C42:C44"/>
    <mergeCell ref="D42:F44"/>
    <mergeCell ref="B33:C33"/>
    <mergeCell ref="B34:C34"/>
    <mergeCell ref="H27:J27"/>
    <mergeCell ref="B19:I19"/>
    <mergeCell ref="J12:J13"/>
    <mergeCell ref="J14:J15"/>
    <mergeCell ref="B18:I18"/>
    <mergeCell ref="B16:I16"/>
    <mergeCell ref="B17:I17"/>
    <mergeCell ref="H34:J34"/>
    <mergeCell ref="E28:F28"/>
    <mergeCell ref="E33:F33"/>
    <mergeCell ref="E34:F34"/>
    <mergeCell ref="E27:F27"/>
    <mergeCell ref="B28:C28"/>
    <mergeCell ref="B29:C29"/>
    <mergeCell ref="E30:F30"/>
    <mergeCell ref="B32:C32"/>
    <mergeCell ref="E31:F31"/>
    <mergeCell ref="B31:C31"/>
    <mergeCell ref="B30:C30"/>
    <mergeCell ref="K20:K21"/>
    <mergeCell ref="J16:J17"/>
    <mergeCell ref="J18:J19"/>
    <mergeCell ref="A1:F1"/>
    <mergeCell ref="G1:I1"/>
    <mergeCell ref="A6:K6"/>
    <mergeCell ref="B9:I9"/>
    <mergeCell ref="A7:K7"/>
    <mergeCell ref="A8:K8"/>
    <mergeCell ref="K12:K13"/>
    <mergeCell ref="K14:K15"/>
    <mergeCell ref="K16:K17"/>
    <mergeCell ref="K18:K19"/>
    <mergeCell ref="B11:J11"/>
    <mergeCell ref="J1:K1"/>
    <mergeCell ref="A5:K5"/>
    <mergeCell ref="J2:K2"/>
    <mergeCell ref="G2:H2"/>
    <mergeCell ref="A2:F2"/>
    <mergeCell ref="A4:K4"/>
    <mergeCell ref="A3:K3"/>
    <mergeCell ref="A16:A17"/>
    <mergeCell ref="B12:I12"/>
    <mergeCell ref="K10:K11"/>
    <mergeCell ref="A84:K85"/>
    <mergeCell ref="H29:J29"/>
    <mergeCell ref="A45:A47"/>
    <mergeCell ref="A48:A50"/>
    <mergeCell ref="A51:A53"/>
    <mergeCell ref="A54:A56"/>
    <mergeCell ref="K57:K58"/>
    <mergeCell ref="G48:H50"/>
    <mergeCell ref="G45:H47"/>
    <mergeCell ref="I45:J47"/>
    <mergeCell ref="K45:K47"/>
    <mergeCell ref="G54:H56"/>
    <mergeCell ref="I54:J56"/>
    <mergeCell ref="K54:K56"/>
    <mergeCell ref="A35:K35"/>
    <mergeCell ref="G51:H53"/>
    <mergeCell ref="A42:A44"/>
    <mergeCell ref="B13:I13"/>
    <mergeCell ref="A14:A15"/>
    <mergeCell ref="B15:I15"/>
    <mergeCell ref="B14:I14"/>
    <mergeCell ref="E29:F29"/>
    <mergeCell ref="E32:F32"/>
    <mergeCell ref="H33:J33"/>
    <mergeCell ref="A18:A19"/>
    <mergeCell ref="A20:A21"/>
    <mergeCell ref="B20:I20"/>
    <mergeCell ref="B21:I21"/>
    <mergeCell ref="A12:A13"/>
    <mergeCell ref="A24:A25"/>
    <mergeCell ref="A39:A41"/>
    <mergeCell ref="J20:J21"/>
    <mergeCell ref="K51:K53"/>
    <mergeCell ref="K48:K50"/>
    <mergeCell ref="I48:J50"/>
    <mergeCell ref="B42:B44"/>
    <mergeCell ref="G38:H38"/>
    <mergeCell ref="I38:J38"/>
    <mergeCell ref="K39:K41"/>
    <mergeCell ref="K42:K44"/>
    <mergeCell ref="I51:J53"/>
    <mergeCell ref="B49:F50"/>
    <mergeCell ref="H31:J31"/>
    <mergeCell ref="H28:J28"/>
    <mergeCell ref="D26:K26"/>
  </mergeCells>
  <phoneticPr fontId="2" type="noConversion"/>
  <pageMargins left="0.79166666666666663" right="0.51041666666666663" top="1.0208333333333333" bottom="1.0256410256410255" header="0.3" footer="0.3"/>
  <pageSetup paperSize="9" orientation="portrait" r:id="rId1"/>
  <headerFooter alignWithMargins="0">
    <oddHeader>&amp;R&amp;"Arial,Fett"&amp;11 221
&amp;"Arial,Standard"&amp;8(Preisermittlung bei Zuschlagskalkulation)</oddHeader>
    <oddFooter>&amp;L&amp;"Arial,Fett"&amp;7VHB Bund – Ausgabe 2017&amp;R&amp;"Arial,Fett"&amp;7Seite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view="pageLayout" topLeftCell="A2" zoomScaleNormal="110" zoomScaleSheetLayoutView="100" workbookViewId="0">
      <selection activeCell="A2" sqref="A2:F2"/>
    </sheetView>
  </sheetViews>
  <sheetFormatPr baseColWidth="10" defaultColWidth="11.28515625" defaultRowHeight="12.75" x14ac:dyDescent="0.2"/>
  <cols>
    <col min="1" max="1" width="5.5703125" customWidth="1"/>
    <col min="2" max="2" width="12.85546875" customWidth="1"/>
    <col min="3" max="3" width="2.28515625" customWidth="1"/>
    <col min="4" max="4" width="13" customWidth="1"/>
    <col min="5" max="6" width="9.42578125" customWidth="1"/>
    <col min="7" max="7" width="7.85546875" customWidth="1"/>
    <col min="8" max="8" width="7.42578125" customWidth="1"/>
    <col min="9" max="9" width="2.5703125" customWidth="1"/>
    <col min="10" max="10" width="8.28515625" customWidth="1"/>
    <col min="11" max="11" width="10.28515625" customWidth="1"/>
    <col min="12" max="12" width="2.140625" customWidth="1"/>
  </cols>
  <sheetData>
    <row r="1" spans="1:11" ht="12.75" customHeight="1" x14ac:dyDescent="0.2">
      <c r="A1" s="11" t="s">
        <v>0</v>
      </c>
      <c r="B1" s="12"/>
      <c r="C1" s="12"/>
      <c r="D1" s="12"/>
      <c r="E1" s="12"/>
      <c r="F1" s="13"/>
      <c r="G1" s="17" t="s">
        <v>1</v>
      </c>
      <c r="H1" s="18"/>
      <c r="I1" s="19"/>
      <c r="J1" s="20" t="s">
        <v>2</v>
      </c>
      <c r="K1" s="19"/>
    </row>
    <row r="2" spans="1:11" ht="12.75" customHeight="1" x14ac:dyDescent="0.2">
      <c r="A2" s="260"/>
      <c r="B2" s="261"/>
      <c r="C2" s="261"/>
      <c r="D2" s="261"/>
      <c r="E2" s="261"/>
      <c r="F2" s="262"/>
      <c r="G2" s="258"/>
      <c r="H2" s="332"/>
      <c r="I2" s="259"/>
      <c r="J2" s="256">
        <f ca="1">TODAY()</f>
        <v>45572</v>
      </c>
      <c r="K2" s="257"/>
    </row>
    <row r="3" spans="1:11" ht="12.75" customHeight="1" x14ac:dyDescent="0.2">
      <c r="A3" s="266" t="s">
        <v>3</v>
      </c>
      <c r="B3" s="267"/>
      <c r="C3" s="267"/>
      <c r="D3" s="267"/>
      <c r="E3" s="267"/>
      <c r="F3" s="267"/>
      <c r="G3" s="267"/>
      <c r="H3" s="267"/>
      <c r="I3" s="267"/>
      <c r="J3" s="267"/>
      <c r="K3" s="268"/>
    </row>
    <row r="4" spans="1:11" ht="12.75" customHeight="1" x14ac:dyDescent="0.2">
      <c r="A4" s="263"/>
      <c r="B4" s="264"/>
      <c r="C4" s="264"/>
      <c r="D4" s="264"/>
      <c r="E4" s="264"/>
      <c r="F4" s="264"/>
      <c r="G4" s="264"/>
      <c r="H4" s="264"/>
      <c r="I4" s="264"/>
      <c r="J4" s="264"/>
      <c r="K4" s="265"/>
    </row>
    <row r="5" spans="1:11" ht="12.75" customHeight="1" x14ac:dyDescent="0.2">
      <c r="A5" s="260"/>
      <c r="B5" s="261"/>
      <c r="C5" s="261"/>
      <c r="D5" s="261"/>
      <c r="E5" s="261"/>
      <c r="F5" s="261"/>
      <c r="G5" s="261"/>
      <c r="H5" s="261"/>
      <c r="I5" s="261"/>
      <c r="J5" s="261"/>
      <c r="K5" s="262"/>
    </row>
    <row r="6" spans="1:11" ht="12.75" customHeight="1" x14ac:dyDescent="0.2">
      <c r="A6" s="266" t="s">
        <v>14</v>
      </c>
      <c r="B6" s="267"/>
      <c r="C6" s="267"/>
      <c r="D6" s="267"/>
      <c r="E6" s="267"/>
      <c r="F6" s="267"/>
      <c r="G6" s="267"/>
      <c r="H6" s="267"/>
      <c r="I6" s="267"/>
      <c r="J6" s="267"/>
      <c r="K6" s="268"/>
    </row>
    <row r="7" spans="1:11" ht="18" customHeight="1" x14ac:dyDescent="0.2">
      <c r="A7" s="260"/>
      <c r="B7" s="261"/>
      <c r="C7" s="261"/>
      <c r="D7" s="261"/>
      <c r="E7" s="261"/>
      <c r="F7" s="261"/>
      <c r="G7" s="261"/>
      <c r="H7" s="261"/>
      <c r="I7" s="261"/>
      <c r="J7" s="261"/>
      <c r="K7" s="262"/>
    </row>
    <row r="8" spans="1:11" ht="30.75" customHeight="1" x14ac:dyDescent="0.2">
      <c r="A8" s="40" t="s">
        <v>66</v>
      </c>
    </row>
    <row r="9" spans="1:11" x14ac:dyDescent="0.2">
      <c r="A9" s="232" t="s">
        <v>69</v>
      </c>
      <c r="B9" s="278" t="s">
        <v>16</v>
      </c>
      <c r="C9" s="279"/>
      <c r="D9" s="279"/>
      <c r="E9" s="279"/>
      <c r="F9" s="279"/>
      <c r="G9" s="279"/>
      <c r="H9" s="279"/>
      <c r="I9" s="279"/>
      <c r="J9" s="292"/>
      <c r="K9" s="328" t="s">
        <v>117</v>
      </c>
    </row>
    <row r="10" spans="1:11" x14ac:dyDescent="0.2">
      <c r="A10" s="233"/>
      <c r="B10" s="290"/>
      <c r="C10" s="280"/>
      <c r="D10" s="280"/>
      <c r="E10" s="280"/>
      <c r="F10" s="280"/>
      <c r="G10" s="280"/>
      <c r="H10" s="280"/>
      <c r="I10" s="280"/>
      <c r="J10" s="291"/>
      <c r="K10" s="329"/>
    </row>
    <row r="11" spans="1:11" x14ac:dyDescent="0.2">
      <c r="A11" s="232" t="s">
        <v>19</v>
      </c>
      <c r="B11" s="237" t="s">
        <v>17</v>
      </c>
      <c r="C11" s="274"/>
      <c r="D11" s="274"/>
      <c r="E11" s="274"/>
      <c r="F11" s="274"/>
      <c r="G11" s="274"/>
      <c r="H11" s="274"/>
      <c r="I11" s="274"/>
      <c r="J11" s="275"/>
      <c r="K11" s="189">
        <f>'221'!K10</f>
        <v>0</v>
      </c>
    </row>
    <row r="12" spans="1:11" ht="17.25" customHeight="1" x14ac:dyDescent="0.2">
      <c r="A12" s="233"/>
      <c r="B12" s="234" t="s">
        <v>18</v>
      </c>
      <c r="C12" s="235"/>
      <c r="D12" s="235"/>
      <c r="E12" s="235"/>
      <c r="F12" s="235"/>
      <c r="G12" s="235"/>
      <c r="H12" s="235"/>
      <c r="I12" s="235"/>
      <c r="J12" s="236"/>
      <c r="K12" s="191"/>
    </row>
    <row r="13" spans="1:11" x14ac:dyDescent="0.2">
      <c r="A13" s="232" t="s">
        <v>20</v>
      </c>
      <c r="B13" s="237" t="s">
        <v>190</v>
      </c>
      <c r="C13" s="274"/>
      <c r="D13" s="274"/>
      <c r="E13" s="274"/>
      <c r="F13" s="274"/>
      <c r="G13" s="274"/>
      <c r="H13" s="274"/>
      <c r="I13" s="274"/>
      <c r="J13" s="275"/>
      <c r="K13" s="189">
        <f>'221'!K12</f>
        <v>0</v>
      </c>
    </row>
    <row r="14" spans="1:11" ht="13.15" customHeight="1" x14ac:dyDescent="0.2">
      <c r="A14" s="233"/>
      <c r="B14" s="234" t="s">
        <v>67</v>
      </c>
      <c r="C14" s="235"/>
      <c r="D14" s="235"/>
      <c r="E14" s="235"/>
      <c r="F14" s="235"/>
      <c r="G14" s="235"/>
      <c r="H14" s="235"/>
      <c r="I14" s="235"/>
      <c r="J14" s="236"/>
      <c r="K14" s="191"/>
    </row>
    <row r="15" spans="1:11" x14ac:dyDescent="0.2">
      <c r="A15" s="232" t="s">
        <v>21</v>
      </c>
      <c r="B15" s="237" t="s">
        <v>22</v>
      </c>
      <c r="C15" s="238"/>
      <c r="D15" s="238"/>
      <c r="E15" s="238"/>
      <c r="F15" s="238"/>
      <c r="G15" s="238"/>
      <c r="H15" s="238"/>
      <c r="I15" s="238"/>
      <c r="J15" s="239"/>
      <c r="K15" s="189">
        <f>'221'!K14</f>
        <v>0</v>
      </c>
    </row>
    <row r="16" spans="1:11" ht="14.25" customHeight="1" thickBot="1" x14ac:dyDescent="0.25">
      <c r="A16" s="233"/>
      <c r="B16" s="234" t="s">
        <v>68</v>
      </c>
      <c r="C16" s="235"/>
      <c r="D16" s="235"/>
      <c r="E16" s="235"/>
      <c r="F16" s="235"/>
      <c r="G16" s="235"/>
      <c r="H16" s="235"/>
      <c r="I16" s="235"/>
      <c r="J16" s="236"/>
      <c r="K16" s="190"/>
    </row>
    <row r="17" spans="1:11" x14ac:dyDescent="0.2">
      <c r="A17" s="232" t="s">
        <v>29</v>
      </c>
      <c r="B17" s="237" t="s">
        <v>23</v>
      </c>
      <c r="C17" s="238"/>
      <c r="D17" s="238"/>
      <c r="E17" s="238"/>
      <c r="F17" s="238"/>
      <c r="G17" s="238"/>
      <c r="H17" s="238"/>
      <c r="I17" s="238"/>
      <c r="J17" s="238"/>
      <c r="K17" s="330">
        <f>SUM(K11:K16)</f>
        <v>0</v>
      </c>
    </row>
    <row r="18" spans="1:11" ht="15" customHeight="1" thickBot="1" x14ac:dyDescent="0.25">
      <c r="A18" s="233"/>
      <c r="B18" s="234" t="s">
        <v>24</v>
      </c>
      <c r="C18" s="235"/>
      <c r="D18" s="235"/>
      <c r="E18" s="235"/>
      <c r="F18" s="235"/>
      <c r="G18" s="235"/>
      <c r="H18" s="235"/>
      <c r="I18" s="235"/>
      <c r="J18" s="235"/>
      <c r="K18" s="331"/>
    </row>
    <row r="20" spans="1:11" x14ac:dyDescent="0.2">
      <c r="A20" t="s">
        <v>70</v>
      </c>
    </row>
    <row r="22" spans="1:11" x14ac:dyDescent="0.2">
      <c r="A22" s="232" t="s">
        <v>30</v>
      </c>
      <c r="B22" s="237" t="s">
        <v>71</v>
      </c>
      <c r="C22" s="238"/>
      <c r="D22" s="238"/>
      <c r="E22" s="238"/>
      <c r="F22" s="239"/>
      <c r="G22" s="198">
        <f>K17</f>
        <v>0</v>
      </c>
      <c r="H22" s="333"/>
      <c r="I22" s="335">
        <f>('221'!D34)*100</f>
        <v>0</v>
      </c>
      <c r="J22" s="336"/>
      <c r="K22" s="189">
        <f>'221'!K18</f>
        <v>0</v>
      </c>
    </row>
    <row r="23" spans="1:11" ht="18" customHeight="1" thickBot="1" x14ac:dyDescent="0.25">
      <c r="A23" s="233"/>
      <c r="B23" s="234" t="s">
        <v>72</v>
      </c>
      <c r="C23" s="235"/>
      <c r="D23" s="235"/>
      <c r="E23" s="235"/>
      <c r="F23" s="236"/>
      <c r="G23" s="200"/>
      <c r="H23" s="334"/>
      <c r="I23" s="337"/>
      <c r="J23" s="338"/>
      <c r="K23" s="190"/>
    </row>
    <row r="24" spans="1:11" ht="12.75" customHeight="1" x14ac:dyDescent="0.2">
      <c r="A24" s="232" t="s">
        <v>31</v>
      </c>
      <c r="B24" s="237" t="s">
        <v>27</v>
      </c>
      <c r="C24" s="238"/>
      <c r="D24" s="238"/>
      <c r="E24" s="238"/>
      <c r="F24" s="238"/>
      <c r="G24" s="238"/>
      <c r="H24" s="238"/>
      <c r="I24" s="238"/>
      <c r="J24" s="238"/>
      <c r="K24" s="330">
        <f>K17+K22</f>
        <v>0</v>
      </c>
    </row>
    <row r="25" spans="1:11" ht="14.25" customHeight="1" thickBot="1" x14ac:dyDescent="0.25">
      <c r="A25" s="233"/>
      <c r="B25" s="234" t="s">
        <v>73</v>
      </c>
      <c r="C25" s="235"/>
      <c r="D25" s="235"/>
      <c r="E25" s="235"/>
      <c r="F25" s="235"/>
      <c r="G25" s="235"/>
      <c r="H25" s="235"/>
      <c r="I25" s="235"/>
      <c r="J25" s="235"/>
      <c r="K25" s="331"/>
    </row>
    <row r="28" spans="1:11" x14ac:dyDescent="0.2">
      <c r="A28" t="s">
        <v>65</v>
      </c>
    </row>
    <row r="30" spans="1:11" x14ac:dyDescent="0.2">
      <c r="A30" s="126"/>
      <c r="B30" s="127"/>
      <c r="C30" s="127"/>
      <c r="D30" s="127"/>
      <c r="E30" s="127"/>
      <c r="F30" s="127"/>
      <c r="G30" s="127"/>
      <c r="H30" s="127"/>
      <c r="I30" s="127"/>
      <c r="J30" s="127"/>
      <c r="K30" s="128"/>
    </row>
    <row r="31" spans="1:11" x14ac:dyDescent="0.2">
      <c r="A31" s="22"/>
      <c r="K31" s="23"/>
    </row>
    <row r="32" spans="1:11" x14ac:dyDescent="0.2">
      <c r="A32" s="22"/>
      <c r="K32" s="23"/>
    </row>
    <row r="33" spans="1:11" x14ac:dyDescent="0.2">
      <c r="A33" s="22"/>
      <c r="K33" s="23"/>
    </row>
    <row r="34" spans="1:11" x14ac:dyDescent="0.2">
      <c r="A34" s="22"/>
      <c r="K34" s="23"/>
    </row>
    <row r="35" spans="1:11" x14ac:dyDescent="0.2">
      <c r="A35" s="22"/>
      <c r="K35" s="23"/>
    </row>
    <row r="36" spans="1:11" x14ac:dyDescent="0.2">
      <c r="A36" s="22"/>
      <c r="K36" s="23"/>
    </row>
    <row r="37" spans="1:11" x14ac:dyDescent="0.2">
      <c r="A37" s="22"/>
      <c r="K37" s="23"/>
    </row>
    <row r="38" spans="1:11" x14ac:dyDescent="0.2">
      <c r="A38" s="22"/>
      <c r="K38" s="23"/>
    </row>
    <row r="39" spans="1:11" x14ac:dyDescent="0.2">
      <c r="A39" s="22"/>
      <c r="K39" s="23"/>
    </row>
    <row r="40" spans="1:11" x14ac:dyDescent="0.2">
      <c r="A40" s="22"/>
      <c r="K40" s="23"/>
    </row>
    <row r="41" spans="1:11" x14ac:dyDescent="0.2">
      <c r="A41" s="22"/>
      <c r="K41" s="23"/>
    </row>
    <row r="42" spans="1:11" x14ac:dyDescent="0.2">
      <c r="A42" s="22"/>
      <c r="K42" s="23"/>
    </row>
    <row r="43" spans="1:11" x14ac:dyDescent="0.2">
      <c r="A43" s="22"/>
      <c r="K43" s="23"/>
    </row>
    <row r="44" spans="1:11" x14ac:dyDescent="0.2">
      <c r="A44" s="22"/>
      <c r="K44" s="23"/>
    </row>
    <row r="45" spans="1:11" x14ac:dyDescent="0.2">
      <c r="A45" s="22"/>
      <c r="K45" s="23"/>
    </row>
    <row r="46" spans="1:11" x14ac:dyDescent="0.2">
      <c r="A46" s="22"/>
      <c r="K46" s="23"/>
    </row>
    <row r="47" spans="1:11" x14ac:dyDescent="0.2">
      <c r="A47" s="22"/>
      <c r="K47" s="23"/>
    </row>
    <row r="48" spans="1:11" x14ac:dyDescent="0.2">
      <c r="A48" s="22"/>
      <c r="K48" s="23"/>
    </row>
    <row r="49" spans="1:12" x14ac:dyDescent="0.2">
      <c r="A49" s="22"/>
      <c r="K49" s="23"/>
    </row>
    <row r="50" spans="1:12" x14ac:dyDescent="0.2">
      <c r="A50" s="22"/>
      <c r="K50" s="23"/>
    </row>
    <row r="51" spans="1:12" ht="12.75" customHeight="1" x14ac:dyDescent="0.2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6"/>
    </row>
    <row r="52" spans="1:12" ht="10.5" customHeight="1" x14ac:dyDescent="0.2"/>
    <row r="53" spans="1:12" ht="9" customHeight="1" x14ac:dyDescent="0.2"/>
    <row r="54" spans="1:12" ht="5.25" customHeight="1" x14ac:dyDescent="0.2">
      <c r="A54" s="38"/>
      <c r="F54" s="324"/>
      <c r="G54" s="324"/>
      <c r="H54" s="324"/>
      <c r="I54" s="324"/>
      <c r="J54" s="324"/>
      <c r="K54" s="324"/>
      <c r="L54" s="324"/>
    </row>
    <row r="55" spans="1:12" ht="33.75" customHeight="1" x14ac:dyDescent="0.2">
      <c r="A55" s="325" t="s">
        <v>47</v>
      </c>
      <c r="B55" s="326"/>
      <c r="C55" s="326"/>
      <c r="D55" s="327"/>
      <c r="E55" s="203" t="s">
        <v>112</v>
      </c>
      <c r="F55" s="202"/>
      <c r="G55" s="203" t="s">
        <v>113</v>
      </c>
      <c r="H55" s="202"/>
      <c r="J55" s="354" t="s">
        <v>74</v>
      </c>
      <c r="K55" s="355"/>
    </row>
    <row r="56" spans="1:12" ht="17.25" customHeight="1" x14ac:dyDescent="0.2">
      <c r="A56" s="80">
        <v>2</v>
      </c>
      <c r="B56" s="325" t="s">
        <v>78</v>
      </c>
      <c r="C56" s="326"/>
      <c r="D56" s="326"/>
      <c r="E56" s="326"/>
      <c r="F56" s="326"/>
      <c r="G56" s="326"/>
      <c r="H56" s="327"/>
      <c r="J56" s="356"/>
      <c r="K56" s="357"/>
    </row>
    <row r="57" spans="1:12" ht="14.25" customHeight="1" x14ac:dyDescent="0.2">
      <c r="A57" s="232" t="s">
        <v>39</v>
      </c>
      <c r="B57" s="237" t="s">
        <v>48</v>
      </c>
      <c r="C57" s="238"/>
      <c r="D57" s="239"/>
      <c r="E57" s="320"/>
      <c r="F57" s="321"/>
      <c r="G57" s="320"/>
      <c r="H57" s="321"/>
      <c r="J57" s="35" t="s">
        <v>75</v>
      </c>
      <c r="K57" s="26" t="s">
        <v>76</v>
      </c>
    </row>
    <row r="58" spans="1:12" ht="12" customHeight="1" x14ac:dyDescent="0.2">
      <c r="A58" s="307"/>
      <c r="B58" s="129" t="s">
        <v>122</v>
      </c>
      <c r="C58" s="130" t="s">
        <v>77</v>
      </c>
      <c r="D58" s="129" t="s">
        <v>123</v>
      </c>
      <c r="E58" s="350"/>
      <c r="F58" s="351"/>
      <c r="G58" s="350"/>
      <c r="H58" s="351"/>
      <c r="J58" s="25"/>
      <c r="K58" s="16"/>
    </row>
    <row r="59" spans="1:12" ht="20.45" customHeight="1" x14ac:dyDescent="0.2">
      <c r="A59" s="233"/>
      <c r="B59" s="76">
        <f>'221'!K16</f>
        <v>0</v>
      </c>
      <c r="C59" s="79" t="s">
        <v>77</v>
      </c>
      <c r="D59" s="77">
        <f>'221'!D42</f>
        <v>0</v>
      </c>
      <c r="E59" s="318">
        <f>B59*D59</f>
        <v>0</v>
      </c>
      <c r="F59" s="319"/>
      <c r="G59" s="352"/>
      <c r="H59" s="353"/>
      <c r="I59" s="131" t="s">
        <v>77</v>
      </c>
      <c r="J59" s="73">
        <f>IF(E59=0,0,K59/E59%)</f>
        <v>0</v>
      </c>
      <c r="K59" s="74">
        <f>E71</f>
        <v>0</v>
      </c>
    </row>
    <row r="60" spans="1:12" ht="11.45" customHeight="1" x14ac:dyDescent="0.2">
      <c r="A60" s="232" t="s">
        <v>40</v>
      </c>
      <c r="B60" s="57" t="s">
        <v>36</v>
      </c>
      <c r="C60" s="12"/>
      <c r="D60" s="12"/>
      <c r="E60" s="346">
        <f>'221'!G45</f>
        <v>0</v>
      </c>
      <c r="F60" s="347"/>
      <c r="G60" s="320"/>
      <c r="H60" s="321"/>
      <c r="I60" s="131"/>
      <c r="J60" s="322">
        <f>IF(E60=0,0,K60/E60%)</f>
        <v>0</v>
      </c>
      <c r="K60" s="322">
        <f>E72</f>
        <v>0</v>
      </c>
    </row>
    <row r="61" spans="1:12" ht="11.45" customHeight="1" x14ac:dyDescent="0.2">
      <c r="A61" s="233"/>
      <c r="B61" s="78" t="s">
        <v>50</v>
      </c>
      <c r="C61" s="15"/>
      <c r="D61" s="15"/>
      <c r="E61" s="348"/>
      <c r="F61" s="349"/>
      <c r="G61" s="350"/>
      <c r="H61" s="351"/>
      <c r="I61" s="131" t="s">
        <v>77</v>
      </c>
      <c r="J61" s="323"/>
      <c r="K61" s="323"/>
    </row>
    <row r="62" spans="1:12" ht="11.45" customHeight="1" x14ac:dyDescent="0.2">
      <c r="A62" s="232" t="s">
        <v>41</v>
      </c>
      <c r="B62" s="57" t="s">
        <v>79</v>
      </c>
      <c r="C62" s="12"/>
      <c r="D62" s="12"/>
      <c r="E62" s="346">
        <f>'221'!G48</f>
        <v>0</v>
      </c>
      <c r="F62" s="347"/>
      <c r="G62" s="320"/>
      <c r="H62" s="321"/>
      <c r="I62" s="131"/>
      <c r="J62" s="322">
        <f>IF(E62=0,0,K62/E62%)</f>
        <v>0</v>
      </c>
      <c r="K62" s="322">
        <f>E73</f>
        <v>0</v>
      </c>
    </row>
    <row r="63" spans="1:12" ht="11.45" customHeight="1" x14ac:dyDescent="0.2">
      <c r="A63" s="233"/>
      <c r="B63" s="343" t="s">
        <v>80</v>
      </c>
      <c r="C63" s="344"/>
      <c r="D63" s="345"/>
      <c r="E63" s="348"/>
      <c r="F63" s="349"/>
      <c r="G63" s="350"/>
      <c r="H63" s="351"/>
      <c r="I63" s="131" t="s">
        <v>77</v>
      </c>
      <c r="J63" s="323"/>
      <c r="K63" s="323"/>
    </row>
    <row r="64" spans="1:12" ht="11.45" customHeight="1" x14ac:dyDescent="0.2">
      <c r="A64" s="232" t="s">
        <v>42</v>
      </c>
      <c r="B64" s="57" t="s">
        <v>81</v>
      </c>
      <c r="C64" s="12"/>
      <c r="D64" s="12"/>
      <c r="E64" s="346">
        <f>'221'!G51</f>
        <v>0</v>
      </c>
      <c r="F64" s="347"/>
      <c r="G64" s="320"/>
      <c r="H64" s="321"/>
      <c r="I64" s="131"/>
      <c r="J64" s="322">
        <f>IF(E64=0,0,K64/E64%)</f>
        <v>0</v>
      </c>
      <c r="K64" s="322">
        <f>E74</f>
        <v>0</v>
      </c>
    </row>
    <row r="65" spans="1:11" ht="11.45" customHeight="1" x14ac:dyDescent="0.2">
      <c r="A65" s="233"/>
      <c r="B65" s="78" t="s">
        <v>82</v>
      </c>
      <c r="C65" s="15"/>
      <c r="D65" s="15"/>
      <c r="E65" s="348"/>
      <c r="F65" s="349"/>
      <c r="G65" s="350"/>
      <c r="H65" s="351"/>
      <c r="I65" s="131" t="s">
        <v>77</v>
      </c>
      <c r="J65" s="323"/>
      <c r="K65" s="323"/>
    </row>
    <row r="66" spans="1:11" ht="22.7" customHeight="1" thickBot="1" x14ac:dyDescent="0.25">
      <c r="A66" s="50" t="s">
        <v>84</v>
      </c>
      <c r="B66" s="82" t="s">
        <v>185</v>
      </c>
      <c r="C66" s="18"/>
      <c r="D66" s="18"/>
      <c r="E66" s="318">
        <f>'221'!G54</f>
        <v>0</v>
      </c>
      <c r="F66" s="319"/>
      <c r="G66" s="320"/>
      <c r="H66" s="321"/>
      <c r="I66" s="131" t="s">
        <v>77</v>
      </c>
      <c r="J66" s="75">
        <f>IF(E66=0,0,K66/E66%)</f>
        <v>0</v>
      </c>
      <c r="K66" s="96">
        <f>E75</f>
        <v>0</v>
      </c>
    </row>
    <row r="67" spans="1:11" ht="22.7" customHeight="1" thickBot="1" x14ac:dyDescent="0.25">
      <c r="A67" s="81" t="s">
        <v>83</v>
      </c>
      <c r="B67" s="34"/>
      <c r="C67" s="34"/>
      <c r="D67" s="34"/>
      <c r="E67" s="34"/>
      <c r="F67" s="34"/>
      <c r="G67" s="360">
        <f>SUM(E59:E66)</f>
        <v>0</v>
      </c>
      <c r="H67" s="361"/>
      <c r="J67" s="133" t="s">
        <v>85</v>
      </c>
      <c r="K67" s="132">
        <f>SUM(K59:K66)</f>
        <v>0</v>
      </c>
    </row>
    <row r="68" spans="1:11" ht="11.25" customHeight="1" x14ac:dyDescent="0.2"/>
    <row r="69" spans="1:11" ht="19.5" customHeight="1" x14ac:dyDescent="0.2">
      <c r="A69" s="81" t="s">
        <v>86</v>
      </c>
      <c r="B69" s="18"/>
      <c r="C69" s="18"/>
      <c r="D69" s="18"/>
      <c r="E69" s="18"/>
      <c r="F69" s="18"/>
      <c r="G69" s="18"/>
      <c r="H69" s="19"/>
    </row>
    <row r="70" spans="1:11" ht="24.75" customHeight="1" x14ac:dyDescent="0.2">
      <c r="A70" s="65"/>
      <c r="B70" s="97"/>
      <c r="C70" s="97"/>
      <c r="D70" s="66"/>
      <c r="E70" s="86" t="s">
        <v>186</v>
      </c>
      <c r="F70" s="86" t="s">
        <v>128</v>
      </c>
      <c r="G70" s="86" t="s">
        <v>133</v>
      </c>
      <c r="H70" s="86" t="s">
        <v>90</v>
      </c>
    </row>
    <row r="71" spans="1:11" ht="14.25" customHeight="1" x14ac:dyDescent="0.2">
      <c r="A71" s="83" t="s">
        <v>39</v>
      </c>
      <c r="B71" s="82" t="s">
        <v>87</v>
      </c>
      <c r="C71" s="82"/>
      <c r="D71" s="84"/>
      <c r="E71" s="87">
        <f>'221'!D34*'222'!E59</f>
        <v>0</v>
      </c>
      <c r="F71" s="107">
        <f>IF('221'!D34=0,0,(E71/'221'!D34)*'221'!D28)</f>
        <v>0</v>
      </c>
      <c r="G71" s="107">
        <f>IF('221'!D34=0,0,(E71/'221'!D34)*'221'!D29)</f>
        <v>0</v>
      </c>
      <c r="H71" s="107">
        <f>IF('221'!D34=0,0,(E71/'221'!D34)*SUM('221'!D31:D33))</f>
        <v>0</v>
      </c>
    </row>
    <row r="72" spans="1:11" x14ac:dyDescent="0.2">
      <c r="A72" s="58" t="s">
        <v>40</v>
      </c>
      <c r="B72" s="40" t="s">
        <v>88</v>
      </c>
      <c r="C72" s="40"/>
      <c r="D72" s="85"/>
      <c r="E72" s="87">
        <f>'221'!E34*'222'!E60</f>
        <v>0</v>
      </c>
      <c r="F72" s="87">
        <f>IF('221'!E34=0,0,(E72/'221'!E34)*'221'!E28)</f>
        <v>0</v>
      </c>
      <c r="G72" s="87">
        <f>IF('221'!E34=0,0,(E72/'221'!E34)*'221'!E29)</f>
        <v>0</v>
      </c>
      <c r="H72" s="87">
        <f>IF('221'!E34=0,0,(E72/'221'!E34)*SUM('221'!E31:E33))</f>
        <v>0</v>
      </c>
    </row>
    <row r="73" spans="1:11" x14ac:dyDescent="0.2">
      <c r="A73" s="83" t="s">
        <v>41</v>
      </c>
      <c r="B73" s="82" t="s">
        <v>79</v>
      </c>
      <c r="C73" s="82"/>
      <c r="D73" s="84"/>
      <c r="E73" s="87">
        <f>'221'!G34*'222'!E62</f>
        <v>0</v>
      </c>
      <c r="F73" s="87">
        <f>IF('221'!G34=0,0,(E73/'221'!G34)*'221'!G28)</f>
        <v>0</v>
      </c>
      <c r="G73" s="87">
        <f>IF('221'!G34=0,0,(E73/'221'!G34)*'221'!G29)</f>
        <v>0</v>
      </c>
      <c r="H73" s="87">
        <f>IF('221'!G34=0,0,(E73/'221'!G34)*SUM('221'!G31:G33))</f>
        <v>0</v>
      </c>
    </row>
    <row r="74" spans="1:11" x14ac:dyDescent="0.2">
      <c r="A74" s="58" t="s">
        <v>42</v>
      </c>
      <c r="B74" s="40" t="s">
        <v>53</v>
      </c>
      <c r="C74" s="40"/>
      <c r="D74" s="85"/>
      <c r="E74" s="87">
        <f>'221'!H34*'222'!E64</f>
        <v>0</v>
      </c>
      <c r="F74" s="87">
        <f>IF('221'!H34=0,0,(E74/'221'!H34)*'221'!H28)</f>
        <v>0</v>
      </c>
      <c r="G74" s="87">
        <f>IF('221'!H34=0,0,(E74/'221'!H34)*'221'!H29)</f>
        <v>0</v>
      </c>
      <c r="H74" s="87">
        <f>IF('221'!H34=0,0,(E74/'221'!H34)*SUM('221'!H31:H33))</f>
        <v>0</v>
      </c>
    </row>
    <row r="75" spans="1:11" x14ac:dyDescent="0.2">
      <c r="A75" s="83" t="s">
        <v>84</v>
      </c>
      <c r="B75" s="82" t="s">
        <v>89</v>
      </c>
      <c r="C75" s="82"/>
      <c r="D75" s="84"/>
      <c r="E75" s="87">
        <f>'221'!K34*'222'!E66</f>
        <v>0</v>
      </c>
      <c r="F75" s="87">
        <f>IF('221'!K34=0,0,(E75/'221'!K34)*'221'!K28)</f>
        <v>0</v>
      </c>
      <c r="G75" s="87">
        <f>IF('221'!K34=0,0,(E75/'221'!K34)*'221'!K29)</f>
        <v>0</v>
      </c>
      <c r="H75" s="87">
        <f>IF('221'!K34=0,0,(E75/'221'!K34)*SUM('221'!K31:K33))</f>
        <v>0</v>
      </c>
    </row>
    <row r="76" spans="1:11" ht="10.5" customHeight="1" x14ac:dyDescent="0.2"/>
    <row r="77" spans="1:11" ht="26.25" customHeight="1" x14ac:dyDescent="0.2">
      <c r="A77" s="88" t="s">
        <v>55</v>
      </c>
      <c r="B77" s="339" t="s">
        <v>91</v>
      </c>
      <c r="C77" s="339"/>
      <c r="D77" s="339"/>
      <c r="E77" s="339"/>
      <c r="F77" s="339"/>
      <c r="G77" s="339"/>
      <c r="H77" s="340"/>
    </row>
    <row r="78" spans="1:11" ht="13.5" customHeight="1" x14ac:dyDescent="0.2">
      <c r="A78" s="244" t="s">
        <v>56</v>
      </c>
      <c r="B78" s="57" t="s">
        <v>43</v>
      </c>
      <c r="C78" s="12"/>
      <c r="D78" s="12"/>
      <c r="E78" s="12"/>
      <c r="F78" s="12"/>
      <c r="G78" s="12"/>
      <c r="H78" s="13"/>
    </row>
    <row r="79" spans="1:11" ht="13.5" customHeight="1" x14ac:dyDescent="0.2">
      <c r="A79" s="245"/>
      <c r="B79" s="341" t="s">
        <v>92</v>
      </c>
      <c r="C79" s="341"/>
      <c r="D79" s="341"/>
      <c r="E79" s="341"/>
      <c r="F79" s="341"/>
      <c r="G79" s="341"/>
      <c r="H79" s="342"/>
    </row>
    <row r="80" spans="1:11" ht="14.1" customHeight="1" x14ac:dyDescent="0.2">
      <c r="A80" s="312" t="s">
        <v>93</v>
      </c>
      <c r="B80" s="30" t="s">
        <v>94</v>
      </c>
      <c r="C80" s="18"/>
      <c r="D80" s="18"/>
      <c r="E80" s="19"/>
      <c r="F80" s="64"/>
      <c r="G80" s="65"/>
      <c r="H80" s="66"/>
    </row>
    <row r="81" spans="1:11" x14ac:dyDescent="0.2">
      <c r="A81" s="313"/>
      <c r="B81" s="11" t="s">
        <v>95</v>
      </c>
      <c r="C81" s="12"/>
      <c r="D81" s="12"/>
      <c r="E81" s="13"/>
      <c r="F81" s="322"/>
      <c r="G81" s="67"/>
      <c r="H81" s="68"/>
    </row>
    <row r="82" spans="1:11" x14ac:dyDescent="0.2">
      <c r="A82" s="313"/>
      <c r="B82" s="92" t="s">
        <v>96</v>
      </c>
      <c r="C82" s="15"/>
      <c r="D82" s="15"/>
      <c r="E82" s="16"/>
      <c r="F82" s="323"/>
      <c r="G82" s="67"/>
      <c r="H82" s="68"/>
    </row>
    <row r="83" spans="1:11" x14ac:dyDescent="0.2">
      <c r="A83" s="313"/>
      <c r="B83" s="11" t="s">
        <v>97</v>
      </c>
      <c r="C83" s="12"/>
      <c r="D83" s="12"/>
      <c r="E83" s="13"/>
      <c r="F83" s="362"/>
      <c r="G83" s="67"/>
      <c r="H83" s="68"/>
    </row>
    <row r="84" spans="1:11" x14ac:dyDescent="0.2">
      <c r="A84" s="313"/>
      <c r="B84" s="90" t="s">
        <v>124</v>
      </c>
      <c r="C84" s="27" t="s">
        <v>77</v>
      </c>
      <c r="D84" s="91" t="s">
        <v>125</v>
      </c>
      <c r="E84" s="23"/>
      <c r="F84" s="363"/>
      <c r="G84" s="67"/>
      <c r="H84" s="68"/>
    </row>
    <row r="85" spans="1:11" x14ac:dyDescent="0.2">
      <c r="A85" s="314"/>
      <c r="B85" s="14"/>
      <c r="C85" s="32" t="s">
        <v>77</v>
      </c>
      <c r="D85" s="308"/>
      <c r="E85" s="309"/>
      <c r="F85" s="364"/>
      <c r="G85" s="67"/>
      <c r="H85" s="68"/>
    </row>
    <row r="86" spans="1:11" ht="26.25" customHeight="1" x14ac:dyDescent="0.2">
      <c r="A86" s="89" t="s">
        <v>98</v>
      </c>
      <c r="B86" s="315" t="s">
        <v>99</v>
      </c>
      <c r="C86" s="316"/>
      <c r="D86" s="316"/>
      <c r="E86" s="317"/>
      <c r="F86" s="29"/>
      <c r="G86" s="67"/>
      <c r="H86" s="68"/>
    </row>
    <row r="87" spans="1:11" ht="26.25" customHeight="1" x14ac:dyDescent="0.2">
      <c r="A87" s="89" t="s">
        <v>100</v>
      </c>
      <c r="B87" s="315" t="s">
        <v>101</v>
      </c>
      <c r="C87" s="316"/>
      <c r="D87" s="316"/>
      <c r="E87" s="317"/>
      <c r="F87" s="29"/>
      <c r="G87" s="67"/>
      <c r="H87" s="68"/>
    </row>
    <row r="88" spans="1:11" ht="26.25" customHeight="1" x14ac:dyDescent="0.2">
      <c r="A88" s="89" t="s">
        <v>102</v>
      </c>
      <c r="B88" s="315" t="s">
        <v>103</v>
      </c>
      <c r="C88" s="316"/>
      <c r="D88" s="316"/>
      <c r="E88" s="317"/>
      <c r="F88" s="29"/>
      <c r="G88" s="67"/>
      <c r="H88" s="68"/>
    </row>
    <row r="89" spans="1:11" ht="39" customHeight="1" x14ac:dyDescent="0.2">
      <c r="A89" s="89" t="s">
        <v>104</v>
      </c>
      <c r="B89" s="370" t="s">
        <v>105</v>
      </c>
      <c r="C89" s="368"/>
      <c r="D89" s="368"/>
      <c r="E89" s="369"/>
      <c r="F89" s="109">
        <f>K67-G91-G92</f>
        <v>0</v>
      </c>
      <c r="G89" s="69"/>
      <c r="H89" s="70"/>
      <c r="I89" s="102"/>
      <c r="J89" s="102"/>
    </row>
    <row r="90" spans="1:11" ht="14.25" customHeight="1" x14ac:dyDescent="0.2">
      <c r="A90" s="93" t="s">
        <v>106</v>
      </c>
      <c r="B90" s="18"/>
      <c r="C90" s="18"/>
      <c r="D90" s="18"/>
      <c r="E90" s="18"/>
      <c r="F90" s="19"/>
      <c r="G90" s="365">
        <f>SUM(F81:F89)</f>
        <v>0</v>
      </c>
      <c r="H90" s="366"/>
      <c r="I90" s="311"/>
      <c r="J90" s="311"/>
    </row>
    <row r="91" spans="1:11" x14ac:dyDescent="0.2">
      <c r="A91" s="94" t="s">
        <v>57</v>
      </c>
      <c r="B91" s="36" t="s">
        <v>107</v>
      </c>
      <c r="G91" s="365">
        <f>SUM(G71:G75)</f>
        <v>0</v>
      </c>
      <c r="H91" s="366"/>
      <c r="J91" s="102"/>
    </row>
    <row r="92" spans="1:11" x14ac:dyDescent="0.2">
      <c r="A92" s="95" t="s">
        <v>58</v>
      </c>
      <c r="B92" s="93" t="s">
        <v>108</v>
      </c>
      <c r="C92" s="18"/>
      <c r="D92" s="18"/>
      <c r="E92" s="18"/>
      <c r="F92" s="19"/>
      <c r="G92" s="365">
        <f>SUM(H71:H75)</f>
        <v>0</v>
      </c>
      <c r="H92" s="366"/>
    </row>
    <row r="93" spans="1:11" ht="13.9" customHeight="1" x14ac:dyDescent="0.2">
      <c r="A93" s="122" t="s">
        <v>177</v>
      </c>
      <c r="B93" s="367" t="s">
        <v>174</v>
      </c>
      <c r="C93" s="368"/>
      <c r="D93" s="368"/>
      <c r="E93" s="369"/>
      <c r="F93" s="109">
        <f>G92*'EFB Basis'!D31</f>
        <v>0</v>
      </c>
      <c r="G93" s="69"/>
      <c r="H93" s="70"/>
    </row>
    <row r="94" spans="1:11" ht="22.5" customHeight="1" x14ac:dyDescent="0.2">
      <c r="A94" s="122" t="s">
        <v>178</v>
      </c>
      <c r="B94" s="367" t="s">
        <v>180</v>
      </c>
      <c r="C94" s="368"/>
      <c r="D94" s="368"/>
      <c r="E94" s="369"/>
      <c r="F94" s="109">
        <f>G92*'EFB Basis'!B31</f>
        <v>0</v>
      </c>
      <c r="G94" s="69"/>
      <c r="H94" s="125"/>
      <c r="I94" s="310"/>
      <c r="J94" s="310"/>
      <c r="K94" s="310"/>
    </row>
    <row r="95" spans="1:11" ht="22.5" customHeight="1" thickBot="1" x14ac:dyDescent="0.25">
      <c r="A95" s="122" t="s">
        <v>179</v>
      </c>
      <c r="B95" s="367" t="s">
        <v>181</v>
      </c>
      <c r="C95" s="368"/>
      <c r="D95" s="368"/>
      <c r="E95" s="369"/>
      <c r="F95" s="109">
        <f>G92*'EFB Basis'!C31</f>
        <v>0</v>
      </c>
      <c r="G95" s="69"/>
      <c r="H95" s="70"/>
    </row>
    <row r="96" spans="1:11" ht="13.5" thickBot="1" x14ac:dyDescent="0.25">
      <c r="A96" s="93" t="s">
        <v>109</v>
      </c>
      <c r="B96" s="18"/>
      <c r="C96" s="18"/>
      <c r="D96" s="18"/>
      <c r="E96" s="18"/>
      <c r="F96" s="18"/>
      <c r="G96" s="100"/>
      <c r="H96" s="101"/>
      <c r="I96" s="71"/>
      <c r="J96" s="72"/>
      <c r="K96" s="99">
        <f>SUM(G90:H92)</f>
        <v>0</v>
      </c>
    </row>
    <row r="97" spans="1:12" ht="13.5" thickBot="1" x14ac:dyDescent="0.25">
      <c r="A97" s="93" t="s">
        <v>110</v>
      </c>
      <c r="B97" s="18"/>
      <c r="C97" s="18"/>
      <c r="D97" s="18"/>
      <c r="E97" s="18"/>
      <c r="F97" s="18"/>
      <c r="G97" s="358">
        <f>K96+G67</f>
        <v>0</v>
      </c>
      <c r="H97" s="359"/>
    </row>
    <row r="98" spans="1:12" x14ac:dyDescent="0.2">
      <c r="A98" s="306" t="s">
        <v>187</v>
      </c>
      <c r="B98" s="253"/>
      <c r="C98" s="253"/>
      <c r="D98" s="253"/>
      <c r="E98" s="253"/>
      <c r="F98" s="253"/>
      <c r="G98" s="253"/>
      <c r="H98" s="253"/>
      <c r="I98" s="253"/>
      <c r="J98" s="253"/>
      <c r="K98" s="253"/>
      <c r="L98" s="253"/>
    </row>
    <row r="99" spans="1:12" x14ac:dyDescent="0.2">
      <c r="A99" s="10"/>
    </row>
    <row r="100" spans="1:12" x14ac:dyDescent="0.2">
      <c r="A100" s="10"/>
    </row>
  </sheetData>
  <mergeCells count="89">
    <mergeCell ref="B95:E95"/>
    <mergeCell ref="B93:E93"/>
    <mergeCell ref="B94:E94"/>
    <mergeCell ref="K64:K65"/>
    <mergeCell ref="G64:H65"/>
    <mergeCell ref="F81:F82"/>
    <mergeCell ref="B89:E89"/>
    <mergeCell ref="G97:H97"/>
    <mergeCell ref="G67:H67"/>
    <mergeCell ref="F83:F85"/>
    <mergeCell ref="G91:H91"/>
    <mergeCell ref="G92:H92"/>
    <mergeCell ref="G90:H90"/>
    <mergeCell ref="G60:H61"/>
    <mergeCell ref="J55:K56"/>
    <mergeCell ref="J60:J61"/>
    <mergeCell ref="K60:K61"/>
    <mergeCell ref="J62:J63"/>
    <mergeCell ref="K62:K63"/>
    <mergeCell ref="K17:K18"/>
    <mergeCell ref="E55:F55"/>
    <mergeCell ref="G55:H55"/>
    <mergeCell ref="B77:H77"/>
    <mergeCell ref="B79:H79"/>
    <mergeCell ref="B56:H56"/>
    <mergeCell ref="B57:D57"/>
    <mergeCell ref="B63:D63"/>
    <mergeCell ref="E64:F65"/>
    <mergeCell ref="E62:F63"/>
    <mergeCell ref="G62:H63"/>
    <mergeCell ref="E57:F58"/>
    <mergeCell ref="G57:H58"/>
    <mergeCell ref="E59:F59"/>
    <mergeCell ref="G59:H59"/>
    <mergeCell ref="E60:F61"/>
    <mergeCell ref="A15:A16"/>
    <mergeCell ref="A22:A23"/>
    <mergeCell ref="A11:A12"/>
    <mergeCell ref="A13:A14"/>
    <mergeCell ref="A4:K4"/>
    <mergeCell ref="A5:K5"/>
    <mergeCell ref="A6:K6"/>
    <mergeCell ref="G22:H23"/>
    <mergeCell ref="I22:J23"/>
    <mergeCell ref="K22:K23"/>
    <mergeCell ref="B22:F22"/>
    <mergeCell ref="B23:F23"/>
    <mergeCell ref="B11:J11"/>
    <mergeCell ref="B12:J12"/>
    <mergeCell ref="K11:K12"/>
    <mergeCell ref="K13:K14"/>
    <mergeCell ref="B14:J14"/>
    <mergeCell ref="A9:A10"/>
    <mergeCell ref="G2:I2"/>
    <mergeCell ref="J2:K2"/>
    <mergeCell ref="A2:F2"/>
    <mergeCell ref="A3:K3"/>
    <mergeCell ref="F54:L54"/>
    <mergeCell ref="A7:K7"/>
    <mergeCell ref="A55:D55"/>
    <mergeCell ref="A17:A18"/>
    <mergeCell ref="B9:J10"/>
    <mergeCell ref="B17:J17"/>
    <mergeCell ref="B18:J18"/>
    <mergeCell ref="B13:J13"/>
    <mergeCell ref="A24:A25"/>
    <mergeCell ref="K9:K10"/>
    <mergeCell ref="K24:K25"/>
    <mergeCell ref="B24:J24"/>
    <mergeCell ref="B25:J25"/>
    <mergeCell ref="B15:J15"/>
    <mergeCell ref="B16:J16"/>
    <mergeCell ref="K15:K16"/>
    <mergeCell ref="A98:L98"/>
    <mergeCell ref="A57:A59"/>
    <mergeCell ref="D85:E85"/>
    <mergeCell ref="I94:K94"/>
    <mergeCell ref="I90:J90"/>
    <mergeCell ref="A80:A85"/>
    <mergeCell ref="A78:A79"/>
    <mergeCell ref="A60:A61"/>
    <mergeCell ref="A62:A63"/>
    <mergeCell ref="A64:A65"/>
    <mergeCell ref="B88:E88"/>
    <mergeCell ref="B86:E86"/>
    <mergeCell ref="B87:E87"/>
    <mergeCell ref="E66:F66"/>
    <mergeCell ref="G66:H66"/>
    <mergeCell ref="J64:J65"/>
  </mergeCells>
  <phoneticPr fontId="12" type="noConversion"/>
  <pageMargins left="0.79166666666666663" right="0.35416666666666669" top="1.0208333333333333" bottom="0.75" header="0.3" footer="0.3"/>
  <pageSetup paperSize="9" orientation="portrait" r:id="rId1"/>
  <headerFooter>
    <oddHeader>&amp;R&amp;"Arial,Fett"&amp;11 222  
&amp;"Arial,Standard"&amp;8(Preisermittlung bei Kalkulation über die Endsumme)</oddHeader>
    <oddFooter>&amp;L&amp;"Arial,Fett"&amp;7VHB Bund – Ausgabe 2017&amp;R&amp;"Arial,Fett"&amp;7Seite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81</vt:i4>
      </vt:variant>
    </vt:vector>
  </HeadingPairs>
  <TitlesOfParts>
    <vt:vector size="86" baseType="lpstr">
      <vt:lpstr>223</vt:lpstr>
      <vt:lpstr>Summen</vt:lpstr>
      <vt:lpstr>EFB Basis</vt:lpstr>
      <vt:lpstr>221</vt:lpstr>
      <vt:lpstr>222</vt:lpstr>
      <vt:lpstr>Anteil1</vt:lpstr>
      <vt:lpstr>Anteil1Label</vt:lpstr>
      <vt:lpstr>Anteil2</vt:lpstr>
      <vt:lpstr>Anteil2Label</vt:lpstr>
      <vt:lpstr>Anteil3</vt:lpstr>
      <vt:lpstr>Anteil3Label</vt:lpstr>
      <vt:lpstr>Anteil4</vt:lpstr>
      <vt:lpstr>Anteil4Label</vt:lpstr>
      <vt:lpstr>'EFB Basis'!Baustellengemeinkosten</vt:lpstr>
      <vt:lpstr>'221'!Betreff1Zelle</vt:lpstr>
      <vt:lpstr>'223'!Betreff1Zelle</vt:lpstr>
      <vt:lpstr>'221'!Betreff2Zelle</vt:lpstr>
      <vt:lpstr>'223'!Betreff2Zelle</vt:lpstr>
      <vt:lpstr>'221'!BieterZelle</vt:lpstr>
      <vt:lpstr>'223'!BieterZelle</vt:lpstr>
      <vt:lpstr>DocBetreff1</vt:lpstr>
      <vt:lpstr>DocBetreff2</vt:lpstr>
      <vt:lpstr>DocBetreff3</vt:lpstr>
      <vt:lpstr>DocDate</vt:lpstr>
      <vt:lpstr>DocName</vt:lpstr>
      <vt:lpstr>DocRef1</vt:lpstr>
      <vt:lpstr>DocRef2</vt:lpstr>
      <vt:lpstr>DocRef3</vt:lpstr>
      <vt:lpstr>DocRef4</vt:lpstr>
      <vt:lpstr>DocUZ</vt:lpstr>
      <vt:lpstr>'223'!Druckbereich</vt:lpstr>
      <vt:lpstr>'223'!Drucktitel</vt:lpstr>
      <vt:lpstr>'EFB Basis'!Eingabespalte1</vt:lpstr>
      <vt:lpstr>'EFB Basis'!Eingabespalte2</vt:lpstr>
      <vt:lpstr>'EFB Basis'!Eingabespalte3</vt:lpstr>
      <vt:lpstr>'EFB Basis'!Eingabespalte4</vt:lpstr>
      <vt:lpstr>'EFB Basis'!Eingabespalte5</vt:lpstr>
      <vt:lpstr>EinheitSpalte</vt:lpstr>
      <vt:lpstr>EPSpalte</vt:lpstr>
      <vt:lpstr>GeraetSpalte</vt:lpstr>
      <vt:lpstr>GkUmgelegt</vt:lpstr>
      <vt:lpstr>HeadLine</vt:lpstr>
      <vt:lpstr>KtxtSpalte</vt:lpstr>
      <vt:lpstr>'221'!KundeZelle</vt:lpstr>
      <vt:lpstr>'223'!KundeZelle</vt:lpstr>
      <vt:lpstr>'EFB Basis'!Lohn</vt:lpstr>
      <vt:lpstr>LohnSpalte</vt:lpstr>
      <vt:lpstr>MengeSpalte</vt:lpstr>
      <vt:lpstr>Minuten</vt:lpstr>
      <vt:lpstr>neuername</vt:lpstr>
      <vt:lpstr>OZSpalte</vt:lpstr>
      <vt:lpstr>PosEk</vt:lpstr>
      <vt:lpstr>PosEkFremd</vt:lpstr>
      <vt:lpstr>PosEkGem</vt:lpstr>
      <vt:lpstr>PosEkLohn</vt:lpstr>
      <vt:lpstr>PosEkLohnStd</vt:lpstr>
      <vt:lpstr>PosEkMat</vt:lpstr>
      <vt:lpstr>PosVk</vt:lpstr>
      <vt:lpstr>PosVkFremd</vt:lpstr>
      <vt:lpstr>PosVkLohn</vt:lpstr>
      <vt:lpstr>PosVkLohnStd</vt:lpstr>
      <vt:lpstr>PosVkMat</vt:lpstr>
      <vt:lpstr>PosZeit</vt:lpstr>
      <vt:lpstr>RootCEkAnt1</vt:lpstr>
      <vt:lpstr>RootCEkAnt2</vt:lpstr>
      <vt:lpstr>RootCEkAnt3</vt:lpstr>
      <vt:lpstr>RootCEkAnt456</vt:lpstr>
      <vt:lpstr>RootEPAnt1Btr</vt:lpstr>
      <vt:lpstr>RootEPAnt2Btr</vt:lpstr>
      <vt:lpstr>RootEPAnt3Btr</vt:lpstr>
      <vt:lpstr>RootEPAnt456Btr</vt:lpstr>
      <vt:lpstr>SonstSpalte</vt:lpstr>
      <vt:lpstr>StartZeile</vt:lpstr>
      <vt:lpstr>'EFB Basis'!Stoffkosten</vt:lpstr>
      <vt:lpstr>StoffSpalte</vt:lpstr>
      <vt:lpstr>'EFB Basis'!Stunden</vt:lpstr>
      <vt:lpstr>SummeFremd</vt:lpstr>
      <vt:lpstr>SummePositionen</vt:lpstr>
      <vt:lpstr>'221'!VergabeNrZelle</vt:lpstr>
      <vt:lpstr>'223'!VergabeNrZelle</vt:lpstr>
      <vt:lpstr>Vergabenummer</vt:lpstr>
      <vt:lpstr>VkAntFremd</vt:lpstr>
      <vt:lpstr>VkAntFremdNep</vt:lpstr>
      <vt:lpstr>VkAntPos</vt:lpstr>
      <vt:lpstr>VkAntPosNep</vt:lpstr>
      <vt:lpstr>ZeitSpalte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Steffen Anders</cp:lastModifiedBy>
  <cp:lastPrinted>2013-08-14T07:57:30Z</cp:lastPrinted>
  <dcterms:created xsi:type="dcterms:W3CDTF">2009-09-30T06:35:31Z</dcterms:created>
  <dcterms:modified xsi:type="dcterms:W3CDTF">2024-10-07T08:22:42Z</dcterms:modified>
</cp:coreProperties>
</file>